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0" yWindow="0" windowWidth="14115" windowHeight="11760" tabRatio="449" firstSheet="1" activeTab="1"/>
  </bookViews>
  <sheets>
    <sheet name="Control de Generadores" sheetId="6" state="hidden" r:id="rId1"/>
    <sheet name="CATALOGO DE CONCEPTOS" sheetId="137" r:id="rId2"/>
  </sheets>
  <definedNames>
    <definedName name="_xlnm.Print_Area" localSheetId="1">'CATALOGO DE CONCEPTOS'!$A$1:$H$141</definedName>
    <definedName name="_xlnm.Print_Area" localSheetId="0">'Control de Generadores'!$A$1:$Q$54</definedName>
    <definedName name="_xlnm.Print_Titles" localSheetId="1">'CATALOGO DE CONCEPTOS'!$1:$14</definedName>
  </definedNames>
  <calcPr calcId="145621" fullPrecision="0"/>
</workbook>
</file>

<file path=xl/calcChain.xml><?xml version="1.0" encoding="utf-8"?>
<calcChain xmlns="http://schemas.openxmlformats.org/spreadsheetml/2006/main">
  <c r="H91" i="137" l="1"/>
  <c r="H90" i="137"/>
  <c r="H89" i="137"/>
  <c r="H88" i="137"/>
  <c r="H87" i="137"/>
  <c r="H86" i="137"/>
  <c r="H85" i="137"/>
  <c r="H25" i="137"/>
  <c r="H23" i="137"/>
  <c r="H21" i="137"/>
  <c r="E108" i="137" l="1"/>
  <c r="E121" i="137"/>
  <c r="H137" i="137" l="1"/>
  <c r="A137" i="137"/>
  <c r="H136" i="137"/>
  <c r="H132" i="137"/>
  <c r="E131" i="137"/>
  <c r="H131" i="137" s="1"/>
  <c r="E130" i="137"/>
  <c r="H130" i="137" s="1"/>
  <c r="E128" i="137"/>
  <c r="H125" i="137" s="1"/>
  <c r="A126" i="137"/>
  <c r="A127" i="137" s="1"/>
  <c r="A128" i="137" s="1"/>
  <c r="A129" i="137" s="1"/>
  <c r="A130" i="137" s="1"/>
  <c r="A131" i="137" s="1"/>
  <c r="A132" i="137" s="1"/>
  <c r="E125" i="137"/>
  <c r="H121" i="137"/>
  <c r="E120" i="137"/>
  <c r="H120" i="137" s="1"/>
  <c r="E119" i="137"/>
  <c r="H119" i="137" s="1"/>
  <c r="A119" i="137"/>
  <c r="A120" i="137" s="1"/>
  <c r="A121" i="137" s="1"/>
  <c r="E118" i="137"/>
  <c r="H118" i="137" s="1"/>
  <c r="H114" i="137"/>
  <c r="H113" i="137"/>
  <c r="A113" i="137"/>
  <c r="A114" i="137" s="1"/>
  <c r="H112" i="137"/>
  <c r="H108" i="137"/>
  <c r="H107" i="137"/>
  <c r="E106" i="137"/>
  <c r="H106" i="137" s="1"/>
  <c r="E105" i="137"/>
  <c r="H105" i="137" s="1"/>
  <c r="A105" i="137"/>
  <c r="A106" i="137" s="1"/>
  <c r="A107" i="137" s="1"/>
  <c r="A108" i="137" s="1"/>
  <c r="E104" i="137"/>
  <c r="H104" i="137" s="1"/>
  <c r="H100" i="137"/>
  <c r="H99" i="137"/>
  <c r="H98" i="137"/>
  <c r="H97" i="137"/>
  <c r="H96" i="137"/>
  <c r="A96" i="137"/>
  <c r="A97" i="137" s="1"/>
  <c r="A98" i="137" s="1"/>
  <c r="A99" i="137" s="1"/>
  <c r="A100" i="137" s="1"/>
  <c r="H95" i="137"/>
  <c r="H79" i="137"/>
  <c r="H78" i="137"/>
  <c r="A78" i="137"/>
  <c r="A79" i="137" s="1"/>
  <c r="H77" i="137"/>
  <c r="H73" i="137"/>
  <c r="H72" i="137"/>
  <c r="A72" i="137"/>
  <c r="A73" i="137" s="1"/>
  <c r="H71" i="137"/>
  <c r="H67" i="137"/>
  <c r="H66" i="137"/>
  <c r="A66" i="137"/>
  <c r="A67" i="137" s="1"/>
  <c r="H65" i="137"/>
  <c r="H61" i="137"/>
  <c r="H60" i="137"/>
  <c r="A60" i="137"/>
  <c r="A61" i="137" s="1"/>
  <c r="H59" i="137"/>
  <c r="H55" i="137"/>
  <c r="H54" i="137"/>
  <c r="H53" i="137"/>
  <c r="H52" i="137"/>
  <c r="H51" i="137"/>
  <c r="H50" i="137"/>
  <c r="A50" i="137"/>
  <c r="A51" i="137" s="1"/>
  <c r="A52" i="137" s="1"/>
  <c r="A53" i="137" s="1"/>
  <c r="A54" i="137" s="1"/>
  <c r="A55" i="137" s="1"/>
  <c r="H49" i="137"/>
  <c r="H45" i="137"/>
  <c r="H44" i="137"/>
  <c r="H43" i="137"/>
  <c r="H42" i="137"/>
  <c r="H41" i="137"/>
  <c r="H40" i="137"/>
  <c r="A40" i="137"/>
  <c r="A41" i="137" s="1"/>
  <c r="H39" i="137"/>
  <c r="H35" i="137"/>
  <c r="H34" i="137"/>
  <c r="H33" i="137"/>
  <c r="H32" i="137"/>
  <c r="A32" i="137"/>
  <c r="A33" i="137" s="1"/>
  <c r="A34" i="137" s="1"/>
  <c r="A35" i="137" s="1"/>
  <c r="H31" i="137"/>
  <c r="H20" i="137"/>
  <c r="A20" i="137"/>
  <c r="H19" i="137"/>
  <c r="H127" i="137" l="1"/>
  <c r="E129" i="137"/>
  <c r="H128" i="137" s="1"/>
  <c r="A42" i="137"/>
  <c r="A43" i="137" s="1"/>
  <c r="A44" i="137" s="1"/>
  <c r="A45" i="137" s="1"/>
  <c r="H126" i="137" l="1"/>
  <c r="H129" i="137"/>
  <c r="H138" i="137" s="1"/>
  <c r="H139" i="137" s="1"/>
  <c r="H140" i="137" s="1"/>
  <c r="L9" i="6"/>
  <c r="N9" i="6"/>
  <c r="L10" i="6"/>
  <c r="N10" i="6"/>
  <c r="L11" i="6"/>
  <c r="N11" i="6"/>
  <c r="L12" i="6"/>
  <c r="N12" i="6"/>
  <c r="L13" i="6"/>
  <c r="N13" i="6"/>
  <c r="L14" i="6"/>
  <c r="N14" i="6"/>
  <c r="L15" i="6"/>
  <c r="N15" i="6"/>
  <c r="L16" i="6"/>
  <c r="N16" i="6"/>
  <c r="L17" i="6"/>
  <c r="N17" i="6"/>
  <c r="L18" i="6"/>
  <c r="N18" i="6"/>
  <c r="L19" i="6"/>
  <c r="N19" i="6"/>
  <c r="L22" i="6"/>
  <c r="N22" i="6"/>
  <c r="L23" i="6"/>
  <c r="N23" i="6"/>
  <c r="L24" i="6"/>
  <c r="N24" i="6"/>
  <c r="L25" i="6"/>
  <c r="N25" i="6"/>
  <c r="L26" i="6"/>
  <c r="N26" i="6"/>
  <c r="L27" i="6"/>
  <c r="N27" i="6"/>
  <c r="L28" i="6"/>
  <c r="N28" i="6"/>
  <c r="L29" i="6"/>
  <c r="N29" i="6"/>
  <c r="L30" i="6"/>
  <c r="P30" i="6"/>
  <c r="L31" i="6"/>
  <c r="P31" i="6"/>
  <c r="L32" i="6"/>
  <c r="P32" i="6"/>
  <c r="L33" i="6"/>
  <c r="N33" i="6"/>
  <c r="L34" i="6"/>
  <c r="N34" i="6"/>
  <c r="L35" i="6"/>
  <c r="N35" i="6"/>
  <c r="L36" i="6"/>
  <c r="N36" i="6"/>
  <c r="L37" i="6"/>
  <c r="N37" i="6"/>
  <c r="L38" i="6"/>
  <c r="N38" i="6"/>
  <c r="L39" i="6"/>
  <c r="N39" i="6"/>
  <c r="L40" i="6"/>
  <c r="N40" i="6"/>
  <c r="L41" i="6"/>
  <c r="N41" i="6"/>
  <c r="L42" i="6"/>
  <c r="N42" i="6"/>
  <c r="P45" i="6"/>
  <c r="N20" i="6"/>
  <c r="N45" i="6" s="1"/>
  <c r="L20" i="6" l="1"/>
  <c r="L45" i="6" s="1"/>
  <c r="R19" i="6"/>
  <c r="R42" i="6"/>
  <c r="P43" i="6"/>
  <c r="P46" i="6" s="1"/>
  <c r="P53" i="6" s="1"/>
  <c r="N43" i="6"/>
  <c r="N46" i="6" s="1"/>
  <c r="N53" i="6" s="1"/>
  <c r="L43" i="6"/>
  <c r="L46" i="6" s="1"/>
  <c r="L53" i="6" s="1"/>
</calcChain>
</file>

<file path=xl/sharedStrings.xml><?xml version="1.0" encoding="utf-8"?>
<sst xmlns="http://schemas.openxmlformats.org/spreadsheetml/2006/main" count="395" uniqueCount="199">
  <si>
    <t>Kg</t>
  </si>
  <si>
    <t>09-15 Jun'00</t>
  </si>
  <si>
    <t>16-27 Jun'00</t>
  </si>
  <si>
    <t>28-30 Jun'00</t>
  </si>
  <si>
    <t>No.</t>
  </si>
  <si>
    <t>Tipo</t>
  </si>
  <si>
    <t>Período</t>
  </si>
  <si>
    <t>Observaciones</t>
  </si>
  <si>
    <t>Presentado</t>
  </si>
  <si>
    <t>Ave. Lázaro Cárdenas-Alfonso Reyes</t>
  </si>
  <si>
    <t>Control de Generadores</t>
  </si>
  <si>
    <t>Generador</t>
  </si>
  <si>
    <t>Cliente</t>
  </si>
  <si>
    <t>COMSA</t>
  </si>
  <si>
    <t>Volúmen</t>
  </si>
  <si>
    <t>Autorizado</t>
  </si>
  <si>
    <t>Junio'00</t>
  </si>
  <si>
    <t>Julio'00</t>
  </si>
  <si>
    <t>Agosto'00</t>
  </si>
  <si>
    <t>Septiembre'00</t>
  </si>
  <si>
    <t>Octubre'00</t>
  </si>
  <si>
    <t>Noviembre'00</t>
  </si>
  <si>
    <t>Diciembre'00</t>
  </si>
  <si>
    <t>Acumulado a la Fecha:</t>
  </si>
  <si>
    <t>Ord</t>
  </si>
  <si>
    <t>Quin.</t>
  </si>
  <si>
    <t>Trazo y Nivelación</t>
  </si>
  <si>
    <t>Cobrado en Estimación:</t>
  </si>
  <si>
    <t>Excavación de Pilas de Cimentación</t>
  </si>
  <si>
    <t>ML</t>
  </si>
  <si>
    <t>Acero de Refuerzo en Pilas</t>
  </si>
  <si>
    <t>Concreto F'C=250 kg/cm2 en Pilas</t>
  </si>
  <si>
    <t>Señalamiento Preventivo</t>
  </si>
  <si>
    <t>Jgo</t>
  </si>
  <si>
    <t>Total Mes de Junio del 2000</t>
  </si>
  <si>
    <t>01-08 Jul'00</t>
  </si>
  <si>
    <t>Corte con Disco de Pavimento de 5 cm esp.</t>
  </si>
  <si>
    <t>Demolición de Carpeta Asfáltica de 5 cm esp.</t>
  </si>
  <si>
    <t>Limpieza Final de la Obra</t>
  </si>
  <si>
    <t>Terracerías Escarificadas</t>
  </si>
  <si>
    <t>Sub-base de 15 cm de esp.</t>
  </si>
  <si>
    <t>Riego de Impregnación</t>
  </si>
  <si>
    <t>Carpeta de concreto asfáltico</t>
  </si>
  <si>
    <t>Demolición de Guarnición</t>
  </si>
  <si>
    <t>Adt</t>
  </si>
  <si>
    <t>Total Mes de Julio del 2000</t>
  </si>
  <si>
    <t>Cancelados</t>
  </si>
  <si>
    <t>09-15 Jul'00</t>
  </si>
  <si>
    <t>s/n</t>
  </si>
  <si>
    <t>Excavación para Cimentaciones</t>
  </si>
  <si>
    <t>Plantilla en Zapatas</t>
  </si>
  <si>
    <t>Acero de Refuerzo en Zapatas</t>
  </si>
  <si>
    <t>Corte al 21 de Julio del 2000</t>
  </si>
  <si>
    <t>Q3</t>
  </si>
  <si>
    <t>Q4</t>
  </si>
  <si>
    <t xml:space="preserve">Construcción de Paso a Desnivel </t>
  </si>
  <si>
    <t>Concepto</t>
  </si>
  <si>
    <t>Clave</t>
  </si>
  <si>
    <t>Unidad</t>
  </si>
  <si>
    <t>P.U.</t>
  </si>
  <si>
    <t>Importe</t>
  </si>
  <si>
    <t>M2</t>
  </si>
  <si>
    <t>Ml.</t>
  </si>
  <si>
    <t>M3</t>
  </si>
  <si>
    <t>II.1.0</t>
  </si>
  <si>
    <t>II.2.0</t>
  </si>
  <si>
    <t>II.5.0</t>
  </si>
  <si>
    <t>II.6.0</t>
  </si>
  <si>
    <t>II.9.0</t>
  </si>
  <si>
    <t>III.7</t>
  </si>
  <si>
    <t>KG</t>
  </si>
  <si>
    <t>I</t>
  </si>
  <si>
    <t>II</t>
  </si>
  <si>
    <t>III</t>
  </si>
  <si>
    <t>PZA</t>
  </si>
  <si>
    <t>SUBESTRUCTURA</t>
  </si>
  <si>
    <t>CABEZALES DE PILAS</t>
  </si>
  <si>
    <t>BANCOS DE APOYO</t>
  </si>
  <si>
    <t>SUPERESTRUCTURA</t>
  </si>
  <si>
    <t>V</t>
  </si>
  <si>
    <t>IV</t>
  </si>
  <si>
    <t>VI</t>
  </si>
  <si>
    <t>VII</t>
  </si>
  <si>
    <t>VIII</t>
  </si>
  <si>
    <t>IX</t>
  </si>
  <si>
    <t>X</t>
  </si>
  <si>
    <t/>
  </si>
  <si>
    <t>ACERO DE REFUERZO EN ZAPATAS, CON ACERO CORRUGADO DE FY=4,200 KG/CM2, AMARRADO EN EL LUGAR CON ALAMBRE RECOCIDO. INCLUYE: MATERIALES, DESPERDICIOS, TRASLAPES (VER DETALLES DEL REFUERZO EN PLANOS) , HABILITADO, COLOCACIÓN, ACARREOS, GANCHOS, SILLETAS, ETC.</t>
  </si>
  <si>
    <t>RELLENO EN ZAPATAS CON MATERIAL PRODUCTO DE LA EXCAVACIÓN Y EN CAPAS DE 20 CM DE ESPESOR, COMPACTADAS AL 95% DE SU PVSM. INCLUYE: MATERIAL, AGUA, HOMOGENIZACIÓN, EQUIPO, HERRAMIENTAS Y MANO DE OBRA.</t>
  </si>
  <si>
    <t>ACERO DE REFUERZO EN CABEZALES DE PILAS, CON ACERO CORRUGADO DE FY=4,200 KG/CM2, AMARRADO EN EL LUGAR CON ALAMBRE RECOCIDO. INCLUYE: MATERIALES, DESPERDICIOS, TRASLAPES , HABILITADO, COLOCACIÓN, ACARREOS, GANCHOS, SILLETAS, ETC.</t>
  </si>
  <si>
    <t>ACERO DE REFUERZO EN BANCOS DE APOYO, TOPES Y ALEROS, CON ACERO CORRUGADO DE FY=4,200 KG/CM2, AMARRADO EN EL LUGAR CON ALAMBRE RECOCIDO. INCLUYE: MATERIALES, DESPERDICIOS, TRASLAPES (VER DETALLES DEL REFUERZO EN PLANOS) , HABILITADO, COLOCACIÓN, ACARREOS, GANCHOS, SILLETAS, ETC.</t>
  </si>
  <si>
    <t>ACERO DE REFUERZO EN LOSAS, CON ACERO CORRUGADO DE FY=4,200 KG/CM2, AMARRADO EN EL LUGAR CON ALAMBRE RECOCIDO. INCLUYE: MATERIALES, DESPERDICIOS, TRASLAPES , HABILITADO, COLOCACIÓN, ACARREOS, GANCHOS, SILLETAS, ETC.</t>
  </si>
  <si>
    <t>CARGA, TIRO LIBRE Y DESCARGA DE MATERIAL PRODUCTO DE LAS EXCAVACIONES VOLUMEN MEDIDO EN SECCIÓN. INCLUYE: MAQUINARIA, EQUIPO, ACARREOS, MANIOBRAS, HERRAMIENTA, MANO DE OBRA Y TODO LO NECESARIO PARA SU CORRECTA EJECUCIÓN.</t>
  </si>
  <si>
    <t>EXCAVACIONES PARA CIMENTACIONES DE ZAPATAS EN CUALQUIER TIPO DE MATERIAL. INCLUYE: EL AFINE DEL FONDO Y TALUDES DE LA EXCAVACIÓN, VOLUMEN MEDIDO EN CAJA CONSIDERANDO UN METRO DE SOBREEXCAVACIÓN.</t>
  </si>
  <si>
    <t>PLANTILLA DE CONCRETO POBRE ESPESOR 5 CMS EN ZAPATAS CON ADITIVO SUPERFLUIDIZANTE Y/O REDUCTOR DE AGUA DE ALTO RANGO,  DE F'C=100 KG/CM2, TMA 3/4", REVENIMIENTO MÍNIMO DE 18 CM,   COLADO SEGÚN LAS NORMAS DEL ACI. INCLUYE: SUMINISTRO, COLOCACIÓN,  DESPERDICIOS, MANO DE OBRA Y EQUIPO.</t>
  </si>
  <si>
    <t>DRENES DE PLASTICO DURAFLEX "D" O SIMILAR DE 4" DE DIAMETRO Y 40 CMS DE LONGUITUD POR UNIDAD DE OBRA TERMINADA, SEGÚN ESPECIFICACIÓN PARTICULAR NO.12.</t>
  </si>
  <si>
    <t>CIMBRA Y DESCIMBRA COMUN EN ZAPATAS. INCLUYE SUMINISTRO, COLOCACIÓN, TROQUELES, REFUERZOS, DESPERDICIOS, MANO DE OBRA, HERRAMIENTA, EQUIPO Y TODO LO NECESARIO PARA SU CORRECTA EJECUCIÓN</t>
  </si>
  <si>
    <t>CIMBRA Y DESCIMBRA APARENTE EN CORONA, PANTALLA Y PEDESTAL DE ESTRIBOS. INCLUYE SUMINISTRO, COLOCACIÓN, TROQUELES, REFUERZOS, DESPERDICIOS, MANO DE OBRA, HERRAMIENTA, EQUIPO Y TODO LO NECESARIO PARA SU CORRECTA EJECUCIÓN</t>
  </si>
  <si>
    <t>CIMBRA Y DESCIMBRA APARENTE EN BANCOS DE APOYO. INCLUYE SUMINISTRO, COLOCACIÓN, TROQUELES, REFUERZOS, DESPERDICIOS, MANO DE OBRA, HERRAMIENTA, EQUIPO Y TODO LO NECESARIO PARA SU CORRECTA EJECUCIÓN</t>
  </si>
  <si>
    <t>ACERO DE REFUERZO EN PILOTES DE CIMENTACIÓN, CON ACERO CORRUGADO DE FY=4,200 KG/CM2, AMARRADO EN EL LUGAR CON ALAMBRE RECOCIDO. INCLUYE: MATERIALES, COLOCACIÓN DENTRO DE LA PERFORACIÓN, DESPERDICIOS, TRASLAPES, HABILITADO, COLOCACIÓN, ACARREOS, GANCHOS, SILLETAS, ETC.</t>
  </si>
  <si>
    <t>CONCRETO PREMEZCLADO EN ZAPATAS CON ADITIVO SUPERFLUIDIZANTE Y/O REDUCTOR DE AGUA DE ALTO RANGO,  DE F'C=250 KG/CM2, TMA 3/4", REVENIMIENTO MÍNIMO DE 18 CM,   COLADO SEGÚN LAS NORMAS DEL ACI, CURADO CON MEMBRANA. INCLUYE: SUMINISTRO, COLOCACIÓN, BOMBEO, VIBRADO, CURADO, MANO DE OBRA Y EQUIPO.</t>
  </si>
  <si>
    <t>CORONA, PEDESTAL Y PANTALLA DE ESTRIBOS</t>
  </si>
  <si>
    <t>CONCRETO PREMEZCLADO EN CABEZALES DE PILAS DE F'C=350 KG/CM2, TMA 3/4",  COLADO SEGÚN LAS NORMAS DEL ACI, CURADO CON MEMBRANA. INCLUYE: SUMINISTRO, BOMBEO, COLOCACIÓN, VIBRADO, CURADO, MANO DE OBRA, EQUIPO Y TODO LO NECESARIO PARA SU CORRECTA EJECUCIÓN.</t>
  </si>
  <si>
    <t>CONCRETO PREMEZCLADO EN BANCOS DE APOYO, CONCRETO F'C=350 KG/CM2, TMA 3/4", REVENIMIENTO DE 16 CM,   COLADO SEGÚN LAS NORMAS DEL ACI, CURADO CON MEMBRANA. INCLUYE: SUMINISTRO, BOMBEO, COLOCACIÓN, VIBRADO, CURADO; DESPERDICIOS, MANO DE OBRA Y EQUIPO.</t>
  </si>
  <si>
    <t>CONCRETO PREMEZCLADO EN LOSAS DE F'C=250 KG/CM2, TMA 3/4", COLADO SEGÚN LAS NORMAS DEL ACI, CURADO CON MEMBRANA. INCLUYE: SUMINISTRO, BOMBEO, COLOCACIÓN, VIBRADO, CURADO. DESPERDICIOS, MANO DE OBRA Y EQUIPO.</t>
  </si>
  <si>
    <t>PERFORACIÓN PREVIA PARA PILOTE DE CIMENTACIÓN DE   1.00 M DE DIÁMETRO EN TODO TIPO DE MATERIAL. INCLUYE: ACCESOS, PLATAFORMAS DE TRABAJO, PERFORACIÓN, ADEME METÁLICO RECUPERABLE, LODOS BENTONÍTICOS Y/O POLÍMEROS Y ACARREO DEL MATERIAL PRODUCTO DE LA EXCAVACIÓN.</t>
  </si>
  <si>
    <t>CONCRETO PREMEZCLADO EN PILOTES DE 1.0 M DE DIÁMETRO DE CIMENTACIÓN, CON ADITIVO SUPERFLUIDIZANTE Y/O REDUCTOR DE AGUA DE ALTO RANGO,  DE F'C=250 KG/CM2, TMA 3/4", REVENIMIENTO MÍNIMO DE 18 CM,   COLADO SEGÚN LAS NORMAS DEL ACI. INCLUYE: SUMINISTROS, COLOCACIÓN CON TUBO TREMIE, BOMBEO, CURADO, DESPERDICIOS, DESCABECE, MANO DE OBRA, EQUIPO Y TODO LO NECESARIO PARA SU CORRECTA EJECUCIÓN.</t>
  </si>
  <si>
    <t>ZAPATAS DE ESTRIBOS EJE 1 Y EJE 5</t>
  </si>
  <si>
    <t>TRABES DE LIGA DE PILAS CENTRALES EJE 2 AL EJE 4</t>
  </si>
  <si>
    <t>EXCAVACIONES PARA CIMENTACIONES DE TRABES DE LIGA EN CUALQUIER TIPO DE MATERIAL. INCLUYE: EL AFINE DEL FONDO Y TALUDES DE LA EXCAVACIÓN, VOLUMEN MEDIDO EN CAJA CONSIDERANDO UN METRO DE SOBREEXCAVACIÓN.</t>
  </si>
  <si>
    <t>ACERO DE REFUERZO EN TRABES DE LIGA, CON ACERO CORRUGADO DE FY=4,200 KG/CM2, AMARRADO EN EL LUGAR CON ALAMBRE RECOCIDO. INCLUYE: MATERIALES, DESPERDICIOS, TRASLAPES (VER DETALLES DEL REFUERZO EN PLANOS) , HABILITADO, COLOCACIÓN, ACARREOS, GANCHOS, SILLETAS, ETC.</t>
  </si>
  <si>
    <t>CONCRETO PREMEZCLADO TRABES DE LIGA CON ADITIVO SUPERFLUIDIZANTE Y/O REDUCTOR DE AGUA DE ALTO RANGO,  DE F'C=250 KG/CM2, TMA 3/4", REVENIMIENTO MÍNIMO DE 18 CM,   COLADO SEGÚN LAS NORMAS DEL ACI, CURADO CON MEMBRANA. INCLUYE: SUMINISTRO, COLOCACIÓN, BOMBEO, VIBRADO, CURADO, MANO DE OBRA Y EQUIPO.</t>
  </si>
  <si>
    <t>CIMBRA Y DESCIMBRA COMUN EN TRABES DE LIGA. INCLUYE SUMINISTRO, COLOCACIÓN, TROQUELES, REFUERZOS, DESPERDICIOS, MANO DE OBRA, HERRAMIENTA, EQUIPO Y TODO LO NECESARIO PARA SU CORRECTA EJECUCIÓN</t>
  </si>
  <si>
    <t>PLANTILLA DE CONCRETO POBRE ESPESOR 5 CMS EN TRABES DE LIGA CON ADITIVO SUPERFLUIDIZANTE Y/O REDUCTOR DE AGUA DE ALTO RANGO,  DE F'C=100 KG/CM2, TMA 3/4", REVENIMIENTO MÍNIMO DE 18 CM,   COLADO SEGÚN LAS NORMAS DEL ACI. INCLUYE: SUMINISTRO, COLOCACIÓN,  DESPERDICIOS, MANO DE OBRA Y EQUIPO.</t>
  </si>
  <si>
    <t>SONOTUBO DE DIAMETRO DE 50 CM. INCLUYE: SUMINISTRO, COLOCACIÓN, MANO DE OBRA Y TODO LO NECESARIO PARA SU CORRECTA EJECUCIÓN.</t>
  </si>
  <si>
    <t>LOSAS DE ACCESO EN RAMPAS</t>
  </si>
  <si>
    <t>PILOTE-COLUMNA</t>
  </si>
  <si>
    <t>ACERO DE REFUERZO EN ALEROS DE ESTRIBOS, CON ACERO CORRUGADO DE FY=4,200 KG/CM2, AMARRADO EN EL LUGAR CON ALAMBRE RECOCIDO. INCLUYE: MATERIALES, DESPERDICIOS, TRASLAPES (VER DETALLES DEL REFUERZO EN PLANOS) , HABILITADO, COLOCACIÓN, ACARREOS, GANCHOS, SILLETAS, ETC.</t>
  </si>
  <si>
    <t>CIMBRA Y DESCIMBRA APARENTE EN ALEROS DE ESTRIBOS. INCLUYE SUMINISTRO, COLOCACIÓN, TROQUELES, REFUERZOS, DESPERDICIOS, MANO DE OBRA, HERRAMIENTA, EQUIPO Y TODO LO NECESARIO PARA SU CORRECTA EJECUCIÓN</t>
  </si>
  <si>
    <t>ALEROS DE ESTRIBOS</t>
  </si>
  <si>
    <t>PLANTILLA DE CONCRETO POBRE ESPESOR 5 CMS EN LOSAS DE ACCESO CON ADITIVO SUPERFLUIDIZANTE Y/O REDUCTOR DE AGUA DE ALTO RANGO,  DE F'C=100 KG/CM2, TMA 3/4", REVENIMIENTO MÍNIMO DE 18 CM,   COLADO SEGÚN LAS NORMAS DEL ACI. INCLUYE: SUMINISTRO, COLOCACIÓN,  DESPERDICIOS, MANO DE OBRA Y EQUIPO.</t>
  </si>
  <si>
    <t>JUNTAS DE CALZADA Y APOYOS</t>
  </si>
  <si>
    <t>NEOPRENO INTEGRAL DE 500X500X25 MM DE ESPESOR DUREZA SHORE 60, PARA APOYOS FIJOS. INCLUYE: SUMINISTRO, COLOCACIÓN, MANO DE OBRA Y TODO LO NECESARIO PARA SU CORRECTA EJECUCIÓN.</t>
  </si>
  <si>
    <t>NEOPRENO INTEGRAL DE 500X500X40 MM DE ESPESOR DUREZA SHORE 60, PARA APOYOS MOVILES. INCLUYE: SUMINISTRO, COLOCACIÓN, MANO DE OBRA Y TODO LO NECESARIO PARA SU CORRECTA EJECUCIÓN.</t>
  </si>
  <si>
    <t>CIMBRA Y DESCIMBRA COMUN EN LOSAS DE ACCESO. INCLUYE SUMINISTRO, COLOCACIÓN, TROQUELES, REFUERZOS, DESPERDICIOS, MANO DE OBRA, HERRAMIENTA, EQUIPO Y TODO LO NECESARIO PARA SU CORRECTA EJECUCIÓN</t>
  </si>
  <si>
    <t>CARGA, TIRO LIBRE Y DESCARGA DE MATERIAL PRODUCTO DE CORTES, EXCAVACIONES Y DESBASTADO. VOLUMEN MEDIDO EN SECCIÓN. INCLUYE: MAQUINARIA, EQUIPO, HERRAMIENTA Y MANO DE OBRA.</t>
  </si>
  <si>
    <t>COMPACTACIÓN DEL TERRENO NATURAL DESCUBIERTO, AL 95% DE SU PVSM. INCLUYE: AGUA, MATERIALES, MANO DE OBRA, EQUIPO Y TODO LO NECESARIO PARA SU CORRECTA EJECUCIÓN.</t>
  </si>
  <si>
    <t>TERRAPLEN EN RAMPAS DE PUENTE ELEVADO FORMADO CON MATERIAL DE BANCO, CALIDAD SUBRASANTE QUE CUMPLA CON LAS ESPECIFICACIONES DE LA SCT, COMPACTADA AL 95% DE SU P.V.S.M. EN CAPAS DE 20 CM. DE ESPESOR COMPACTO, Y GARANTIZANDO UN V.R.S. MÍNIMO DEL 40%, INCLUYE: AGUA, SUMINISTRO DE MATERIALES, MAQUINARIA, EQUIPO, HERRAMIENTA Y MANO DE OBRA. EL MATERIAL DEBERÁ SER APROBADO POR LABORATORIO.</t>
  </si>
  <si>
    <t>VARIOS</t>
  </si>
  <si>
    <t>LIMPIEZA FINAL DE LA OBRA. INCLUYE: RETIRO DE MATERIALES SOBRANTES, DESPERDICIOS, ACARREOS, MATERIALES, EQUIPO, MANO DE OBRA Y TODO LO NECESARIO PARA SU CORRECTA EJECUCIÓN.</t>
  </si>
  <si>
    <t>LEVANTAMIENTO TOPOGRAFICO Y ELABORACIÓN DE PLANOS DE OBRA TERMINADA ELABORADOS EN SOFTWARE AUTOCAD VER. 2013, EN ARCHIVO ELECTRONICO (CD) E IMPRESO EN PAPEL BOND EN TAMAÑO 60 X 90 CMS, ESCALAS ADECUADAS, REFLEJANDO LOS CAMBIOS  QUE DURANTE EL PROCESO DE LA OBRA SUFRIERAN MODIFICACION, ENUNCIADOS EN UN CUADRO DE CAMBIOS Y/O MODIFICACIONES, Y LA REPRESENTACION DE SUS TRAYECTORIAS EN UNO O VARIOS PLANOS, ENTREGANDO FINALMENTE UN PLANO IMPRESO DE TAMAÑO CARTA Y UN ARCHIVO DWG EN UN DISCO COMPACTO PARA TAL EFECTO.</t>
  </si>
  <si>
    <t>XI</t>
  </si>
  <si>
    <t>TERRACERIAS EN RAMPAS DE ACCESO DE PUENTE VEHICULAR</t>
  </si>
  <si>
    <t xml:space="preserve">EXCAVACION DE MATERIAL CUALQUIER TIPO CON MÁQUINA HASTA NIVEL DE DESPLANTE EN RAMPAS DE PUENTE VEHICULAR. INCLUYE ACAMELLONAMIENTO, MAQUINARIA, EQUIPO, HERRAMIENTA,  MANO DE OBRA. VOLUMEN MEDIDO EN SECCIÓN Y RETIRO DE MATERIAL FUERA LA OBRA. </t>
  </si>
  <si>
    <t>CORTE DE MATERIAL DE CUALQUIER TIPO CON MÁQUINA HASTA NIVEL DE RASANTE DE PAVIMENTO EN RAMPAS DE PUENTE VEHICULAR. INCLUYE ACAMELLONAMIENTO, MAQUINARIA, EQUIPO, HERRAMIENTA Y MANO DE OBRA. VOLUMEN MEDIDO EN SECCIÓN.</t>
  </si>
  <si>
    <t>TRAZO Y NIVELACIÓN DE LA OBRA. INCLUYE: APARATOS TOPOGRÁFICOS, HERRAMIENTAS Y BRIGADA TOPOGRAFICA DURANTE TODO EL TIEMPO QUE DURE LA OBRA, A DISPOSICIÓN DE LA SI.</t>
  </si>
  <si>
    <t>XII</t>
  </si>
  <si>
    <t xml:space="preserve"> PRELIMINARES</t>
  </si>
  <si>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</si>
  <si>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</si>
  <si>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</si>
  <si>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</si>
  <si>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</si>
  <si>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</si>
  <si>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</si>
  <si>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</si>
  <si>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</si>
  <si>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</t>
  </si>
  <si>
    <t>PRECIO CON LETRA</t>
  </si>
  <si>
    <t>IMPORTE</t>
  </si>
  <si>
    <t>JGO</t>
  </si>
  <si>
    <t>SUBTOTAL</t>
  </si>
  <si>
    <t>IVA</t>
  </si>
  <si>
    <t>TOTAL</t>
  </si>
  <si>
    <t xml:space="preserve">FECHA: </t>
  </si>
  <si>
    <t>MUNICIPIO :  ITURBIDE, N.L.</t>
  </si>
  <si>
    <t>DESMONTE P.U.O.T. DESPEJAR EL DERECHO DE VIA Y LA ZONA DONDE SE PRETENDE REALIZAR LOS TRABAJOS DE LA VEGETACION EXISTENTE DE ACUERDO AL PROYECTO. INCLUYE: TALA, ROZA, DESENRAICE, LIMPIA Y RETIRO DEL MATERIAL PRODUCTO DEL DESMONTE AL LUGAR QUE INDIQUE LA DEPENDENCIA, MAQUINARIA, MANO DE OBRA Y TODO LO NECESARIO PARA SU CORRECTA EJECUCIÓN.</t>
  </si>
  <si>
    <r>
      <t>CONCRETO PREMEZCLADO EN ALEROS DE ESTRIBOS DE PILAS CON ADITIVO SUPERFLUIDIZANTE Y/O REDUCTOR DE AGUA DE ALTO RANGO,  DE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F'C=250 KG/CM2, TMA 3/4", REVENIMIENTO MÍNIMO DE 18 CM,   COLADO SEGÚN LAS NORMAS DEL ACI, CURADO CON MEMBRANA. INCLUYE: SUMINISTRO, COLOCACIÓN, VIBRADO, CURADO; DESPERDICIOS, MANO DE OBRA, EQUIPO Y TODO LO NECESARIO PARA SU CORRECTA EJECUCIÓN.</t>
    </r>
  </si>
  <si>
    <t>BOMBEO DE ACHIQUE. INCLUYE: BOMBAS, PLANTA ELECTRICA, MAGUERAS, CONEXIONES, MATERIALES, MANO DE OBRA, EQUIPOS, HERRAMIENTA MENOR, MANIOBRAS, INSTALACIONES PROVISIONALES, EXCAVACIONES Y TODO LO NECESARIO PARA SU CORRECTA EJECUCIÓN.</t>
  </si>
  <si>
    <t>HR</t>
  </si>
  <si>
    <t>DESAZOLVE EN CAUCE, POR MEDIOS MECÁNICOS Y MANUALES, CUALESQUIERA QUE SEAN SU CLASIFICACIÓN Y PROFUNDIDAD. INCLUYE: MANO DE OBRA, EQUIPO, HERRAMIENTA, MANIOBRAS, ACAMELLONAMIENTO Y TODO LO NECESARIO PARA SU CORRECTA EJECUCIÓN.</t>
  </si>
  <si>
    <t>SUBRASANTE DE 30 CM DE ESPESOR EN RAMPAS DE PUENTE COMPACTADA AL 95% DE SU PVSM OBTENIDO MEDIANTE LA PRUEBA AASHTO ESTANDAR, EN CAPAS NO MAYORES DE 20 CM, QUE CUMPLA CON LAS ESPECIFICACIONES DE LA SCT. INCLUYE: AGUA, SUMINISTRO DE MATERIALES, MAQUINARIA, EQUIPO, HERRAMIENTA Y MANO DE OBRA. EL MATERIAL DEBERA SER APROBADO POR LABORATORIO.</t>
  </si>
  <si>
    <t>CIMBRA Y DESCIMBRA COMÚN EN PILOTES-COLUMNA. INCLUYE SUMINISTRO, COLOCACIÓN, TROQUELES, REFUERZOS, DESPERDICIOS, MANO DE OBRA, HERRAMIENTA, EQUIPO Y TODO LO NECESARIO PARA SU CORRECTA EJECUCIÓN</t>
  </si>
  <si>
    <t>CORTE DE MATERIAL DE CUALQUIER TIPO CON MÁQUINA DESDE NIVEL DE TERRENO NATURAL HASTA CONFORMACIÓN DE ESCURRIMIENTOS NATURALES. INCLUYE ACAMELLONAMIENTO, MAQUINARIA, EQUIPO, HERRAMIENTA Y MANO DE OBRA. VOLUMEN MEDIDO EN SECCIÓN.</t>
  </si>
  <si>
    <t>CIMBRA Y DESCIMBRA APARENTE EN LOSAS PARA CLAROS INTERIORES Y EXTERIORES. INCLUYE SUMINISTRO, COLOCACIÓN, TROQUELES, REFUERZOS, DESPERDICIOS, MANO DE OBRA, HERRAMIENTA, EQUIPO Y TODO LO NECESARIO PARA SU CORRECTA EJECUCIÓN</t>
  </si>
  <si>
    <t>PLACA DE POLIESTIRENO CON DENSIDAD DE 10 KG/CM3 EN LOSAS. INCLUYE: SUMINISTRO, COLOCACIÓN, MANO DE OBRA Y TODO LO NECESARIO PARA SU CORRECTA EJECUCIÓN.</t>
  </si>
  <si>
    <t>LOSAS PARA CLAROS INTERIORES Y EXTERIORES</t>
  </si>
  <si>
    <t>PLACA DE POLIESTIRENO CON DENSIDAD DE 10 KG/CM3 PARA BANQUETAS. INCLUYE: SUMINISTRO, COLOCACIÓN, MANO DE OBRA Y TODO LO NECESARIO PARA SU CORRECTA EJECUCIÓN.</t>
  </si>
  <si>
    <t>XIII</t>
  </si>
  <si>
    <t>XIV</t>
  </si>
  <si>
    <t>CONCRETO PREMEZCLADO EN PARAPETOS Y BANQUETAS DE F'C=250 KG/CM2, TMA 3/4", COLADO SEGÚN LAS NORMAS DEL ACI, CURADO CON MEMBRANA. INCLUYE: SUMINISTRO, BOMBEO, COLOCACIÓN, VIBRADO, CURADO; DESPERDICIOS, MANO DE OBRA Y EQUIPO.</t>
  </si>
  <si>
    <t>ACERO DE REFUERZO EN PARAPETOS Y BANQUETAS, CON ACERO CORRUGADO DE FY=4,200 KG/CM2, AMARRADO EN EL LUGAR CON ALAMBRE RECOCIDO. INCLUYE: MATERIALES, DESPERDICIOS, TRASLAPES , HABILITADO, COLOCACIÓN, ACARREOS, GANCHOS, SILLETAS, ETC.</t>
  </si>
  <si>
    <t>CIMBRA Y DESCIMBRA APARENTE EN PARAPETOS Y BANQUETAS PARA CLAROS INTERIORES Y EXTERIORES. INCLUYE SUMINISTRO, COLOCACIÓN, TROQUELES, REFUERZOS, DESPERDICIOS, MANO DE OBRA, HERRAMIENTA, EQUIPO Y TODO LO NECESARIO PARA SU CORRECTA EJECUCIÓN</t>
  </si>
  <si>
    <t>JUNTA TRANSVERSAL EN PARAPETOS Y BANQUETAS CON SELLADOR AUTONIVELANTE Y BACKER-ROAD (CINTILLA DE POLIURETANO). INCLUYE: SUMINISTRO, COLOCACIÓN, MANO DE OBRA Y TODO LO NECESARIO PARA SU CORRECTA EJECUCIÓN.</t>
  </si>
  <si>
    <t>CONCRETO PREMEZCLADO EN LOSAS DE F'C=350 KG/CM2, TMA 3/4", COLADO SEGÚN LAS NORMAS DEL ACI, CURADO CON MEMBRANA. INCLUYE: SUMINISTRO, BOMBEO, COLOCACIÓN, VIBRADO, CURADO; DESPERDICIOS, MANO DE OBRA Y EQUIPO.</t>
  </si>
  <si>
    <t>ACERO DE REFUERZO EN CORONA, PANTALLA Y PEDESTAL DE ESTRIBOS, CON ACERO CORRUGADO DE FY=4,200 KG/CM2, AMARRADO EN EL LUGAR CON ALAMBRE RECOCIDO. INCLUYE: MATERIALES, DESPERDICIOS, TRASLAPES (VER DETALLES DEL REFUERZO EN PLANOS) , HABILITADO, COLOCACIÓN, ACARREOS, GANCHOS, SILLETAS, ETC.</t>
  </si>
  <si>
    <t>CONCRETO PREMEZCLADO EN CORONA, PANTALLA  Y PEDESTAL DE ESTRIBOS CON ADITIVO SUPERFLUIDIZANTE Y/O REDUCTOR DE AGUA DE ALTO RANGO,  DE F'C=250 KG/CM2, TMA 3/4", REVENIMIENTO MÍNIMO DE 18 CM,   COLADO SEGÚN LAS NORMAS DEL ACI, CURADO CON MEMBRANA. INCLUYE: SUMINISTRO, COLOCACIÓN, VIBRADO, CURADO; DESPERDICIOS, MANO DE OBRA Y EQUIPO.</t>
  </si>
  <si>
    <t>TRAZO, DESMONTE Y DEMOLICIONES</t>
  </si>
  <si>
    <t>JUNTA TIPO MEX T-50 O EQUIVALENTE, POR UNIDAD DE OBRA TERMINADA. INCLUYE: ACERO DE REFUERZO EN JUNTA fy=4,200 KG/CM2, CONCRETO PREMEZCLADO f´c=250 KG/M2 TMA 3/4" CON REVENIMIENTO DE 16CM, POLIESTIRENO Y NEOPRENO TIPO W DE JUNTA. INCLUYE TAMBIEN; PARA ACERO, AMARRADO, GANCHOS, SILLETAS, ETC.; PARA CONCRETO, SUMINISTRO, COLOCACION, BOMBEO, VIBRADO, CURADO; ADEMAS DE TODOS LOS MATERIALES, EQUIPO Y MANO DE OBRA NECESARIAS PARA SU CORRECTA EJECUCION.</t>
  </si>
  <si>
    <t>CIMBRA Y DESCIMBRA APARENTE EN CABEZALES DE PILAS. INCLUYE SUMINISTRO, COLOCACIÓN, TROQUELES, REFUERZOS, DESPERDICIOS, MANO DE OBRA, HERRAMIENTA, EQUIPO Y TODO LO NECESARIO PARA SU CORRECTA EJECUCIÓN</t>
  </si>
  <si>
    <t>PARAPETOS, GUARNICIONES Y BANQUETAS PARA CLAROS INTERIORES Y EXTERIORES</t>
  </si>
  <si>
    <t>DEMOLICION DE ELEMENTOS DE CONCRETO SIMPLE O REFORZADO  DE CUALQUIER ESPESOR POR MEDIOS MECÁNICOS Y/O MANUALES EN PILOTES, TRABE, ZAPATAS, CORONA, ALEROS Y LOSA, INCLUYE: HERRAMIENTA, EQUIPO NEUMATICO, ANDAMIAJE, MANO DE OBRA, ACARREO, CARGA Y DESCARGA A TIRO LIBRE FUERA DE LA OBRA Y TODO LO NECESARIO PARA SU CORRECTA EJECUCIÓN.</t>
  </si>
  <si>
    <t>DEMOLICION DE ELEMENTOS DE CONCRETO REFORZADO  DE CUALQUIER ESPESOR POR MEDIOS MECÁNICOS Y/O MANUALES EN CABEZALES DE PILAS INCLUYE: HERRAMIENTA, EQUIPO NEUMATICO, ANDAMIAJE, MANO DE OBRA, ACARREO, CARGA Y DESCARGA A TIRO LIBRE FUERA DE LA OBRA Y TODO LO NECESARIO PARA SU CORRECTA EJECUCIÓN.</t>
  </si>
  <si>
    <t>DEMOLICION DE ELEMENTOS DE CONCRETO SIMPLE DE CUALQUIER ESPESOR POR MEDIOS MECÁNICOS Y/O MANUALES EN PLANTILLA DE CONCRETO INCLUYE: HERRAMIENTA, EQUIPO NEUMATICO, ANDAMIAJE, MANO DE OBRA, ACARREO, CARGA Y DESCARGA A TIRO LIBRE FUERA DE LA OBRA Y TODO LO NECESARIO PARA SU CORRECTA EJECUCIÓN.</t>
  </si>
  <si>
    <t>SUMINISTRO FABRICACIÓN Y MONTAJE DE ESTRUCTURA METÁLICA A BASE DE ACERO ASTM A 50 Y A-36,  INCLUYE, MANO DE OBRA, EQUIPO, HERRAMIENTA Y CONSUMIBLES.    PREVIA LIMPIEZA CON CHORRO DE ARENA A METAL BLANCO, LA ESTRUCTURA LLEVARÁ UN PRIMARIO ANTICORROSIVO ROJO OXIDO EN DOS MANOS FORMANDO UNA CAPA DE 3 MILÉSIMAS DE PULGADA DE ESPESOR TOTAL.   POSTERIORMENTE SE LE APLICARÁN DOS MANOS DE ESMALTE ALQUIDÁLICO EN COLOR ESPECIFICADO POR LA SECRETARÍA, FORMANDO UNA CAPA DE UN ESPESOR TOTAL DE 3 MILESIMAS DE PULGADA.</t>
  </si>
  <si>
    <t>T-1  I3PS (600 X 1314) 2 PLACAS 32 X 600 + 1 PLACA DE 16 X 1250 (457 KG/ML) A-50</t>
  </si>
  <si>
    <t>T-1  I3PS (400 X 1314) 2 PLACAS 32 X 400 + 1 PLACA DE 16 X 1250 (357 KG/ML) A-50</t>
  </si>
  <si>
    <t>T-1  I3PS (600 X 1264) 2 PLACAS 32 X 350 + 1 PLACA DE 16 X 1250 (332 KG/ML) A-50</t>
  </si>
  <si>
    <t>C-1 CPS DE 102 X 8.0 KG/ML A-36</t>
  </si>
  <si>
    <t>A-1 APS DE 152 X 9.5 X 22.2 KG/ML A-36</t>
  </si>
  <si>
    <t>A-2 APS DE 102 X 9.5 X 12.2 KG/ML A-36</t>
  </si>
  <si>
    <t>PL-1  PLACA DE ACERO DE 1.9CM X 120CM X 58.1CM  A-50</t>
  </si>
  <si>
    <t>VIII-2</t>
  </si>
  <si>
    <t>TRABES DE ACERO ESTRUCTURAL</t>
  </si>
  <si>
    <t>UBICACION : EJIDO CUEVAS</t>
  </si>
  <si>
    <t>PROYECTO  :  CONSTRUCCIÓN DE PUENTE VEHICULAR SOBRE RÍO PILON, EJIDO CUEVAS, ITURBIDE, N.L.</t>
  </si>
  <si>
    <t>OBRA           :  CONSTRUCCIÓN DE PUENTE VEHICULAR SOBRE RÍO PILON, EJIDO CUEVAS, ITURBIDE, N.L.</t>
  </si>
  <si>
    <t>ANEXO: E-03</t>
  </si>
  <si>
    <t>SINL-CPE-019-2019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</si>
</sst>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00"/>
    <numFmt numFmtId="166" formatCode="000"/>
    <numFmt numFmtId="167" formatCode="#,##0.0"/>
    <numFmt numFmtId="168" formatCode="0.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3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2">
    <xf numFmtId="0" fontId="0" fillId="0" borderId="0"/>
    <xf numFmtId="164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39" fontId="21" fillId="0" borderId="0"/>
    <xf numFmtId="0" fontId="2" fillId="0" borderId="0"/>
    <xf numFmtId="0" fontId="26" fillId="0" borderId="0">
      <alignment vertical="top"/>
    </xf>
    <xf numFmtId="0" fontId="2" fillId="0" borderId="0"/>
  </cellStyleXfs>
  <cellXfs count="138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9" fillId="0" borderId="0" xfId="0" applyFont="1" applyAlignment="1">
      <alignment horizontal="right"/>
    </xf>
    <xf numFmtId="166" fontId="10" fillId="0" borderId="3" xfId="0" applyNumberFormat="1" applyFont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164" fontId="10" fillId="0" borderId="5" xfId="1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164" fontId="10" fillId="0" borderId="3" xfId="1" applyFont="1" applyBorder="1"/>
    <xf numFmtId="166" fontId="10" fillId="0" borderId="6" xfId="0" applyNumberFormat="1" applyFont="1" applyBorder="1" applyAlignment="1">
      <alignment horizontal="center"/>
    </xf>
    <xf numFmtId="165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/>
    <xf numFmtId="164" fontId="10" fillId="0" borderId="6" xfId="1" applyFont="1" applyBorder="1"/>
    <xf numFmtId="0" fontId="6" fillId="0" borderId="7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0" fontId="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8" xfId="0" applyFont="1" applyBorder="1"/>
    <xf numFmtId="0" fontId="10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applyFont="1" applyBorder="1"/>
    <xf numFmtId="0" fontId="10" fillId="0" borderId="11" xfId="0" applyFont="1" applyBorder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164" fontId="10" fillId="0" borderId="12" xfId="1" applyFont="1" applyBorder="1"/>
    <xf numFmtId="166" fontId="10" fillId="0" borderId="12" xfId="0" applyNumberFormat="1" applyFont="1" applyBorder="1" applyAlignment="1">
      <alignment horizontal="center"/>
    </xf>
    <xf numFmtId="165" fontId="10" fillId="0" borderId="12" xfId="0" applyNumberFormat="1" applyFont="1" applyBorder="1" applyAlignment="1">
      <alignment horizontal="center"/>
    </xf>
    <xf numFmtId="40" fontId="10" fillId="0" borderId="5" xfId="1" applyNumberFormat="1" applyFont="1" applyBorder="1" applyAlignment="1">
      <alignment horizontal="center"/>
    </xf>
    <xf numFmtId="40" fontId="10" fillId="0" borderId="5" xfId="1" applyNumberFormat="1" applyFont="1" applyBorder="1"/>
    <xf numFmtId="40" fontId="10" fillId="0" borderId="3" xfId="1" applyNumberFormat="1" applyFont="1" applyBorder="1"/>
    <xf numFmtId="40" fontId="6" fillId="0" borderId="3" xfId="1" applyNumberFormat="1" applyFont="1" applyBorder="1" applyAlignment="1">
      <alignment horizontal="right"/>
    </xf>
    <xf numFmtId="40" fontId="6" fillId="0" borderId="3" xfId="1" applyNumberFormat="1" applyFont="1" applyBorder="1"/>
    <xf numFmtId="40" fontId="10" fillId="0" borderId="12" xfId="1" applyNumberFormat="1" applyFont="1" applyBorder="1"/>
    <xf numFmtId="40" fontId="10" fillId="0" borderId="6" xfId="1" applyNumberFormat="1" applyFont="1" applyBorder="1"/>
    <xf numFmtId="40" fontId="6" fillId="0" borderId="6" xfId="1" applyNumberFormat="1" applyFont="1" applyBorder="1"/>
    <xf numFmtId="40" fontId="10" fillId="0" borderId="0" xfId="0" applyNumberFormat="1" applyFont="1" applyBorder="1"/>
    <xf numFmtId="40" fontId="6" fillId="0" borderId="0" xfId="0" applyNumberFormat="1" applyFont="1" applyBorder="1"/>
    <xf numFmtId="40" fontId="0" fillId="0" borderId="0" xfId="0" applyNumberFormat="1"/>
    <xf numFmtId="166" fontId="11" fillId="0" borderId="3" xfId="0" applyNumberFormat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164" fontId="11" fillId="0" borderId="3" xfId="1" applyFont="1" applyBorder="1"/>
    <xf numFmtId="40" fontId="11" fillId="0" borderId="3" xfId="1" applyNumberFormat="1" applyFont="1" applyBorder="1"/>
    <xf numFmtId="167" fontId="4" fillId="0" borderId="0" xfId="0" applyNumberFormat="1" applyFont="1" applyFill="1" applyBorder="1" applyAlignment="1">
      <alignment vertical="top"/>
    </xf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 applyBorder="1" applyAlignment="1">
      <alignment vertical="top" wrapText="1"/>
    </xf>
    <xf numFmtId="39" fontId="18" fillId="0" borderId="0" xfId="188" applyFont="1" applyBorder="1" applyAlignment="1" applyProtection="1">
      <alignment horizontal="left" vertical="top" wrapText="1"/>
    </xf>
    <xf numFmtId="39" fontId="15" fillId="0" borderId="0" xfId="188" applyFont="1" applyBorder="1" applyAlignment="1" applyProtection="1">
      <alignment vertical="top"/>
    </xf>
    <xf numFmtId="39" fontId="15" fillId="0" borderId="0" xfId="188" applyFont="1" applyBorder="1" applyAlignment="1" applyProtection="1">
      <alignment vertical="top" wrapText="1"/>
    </xf>
    <xf numFmtId="39" fontId="15" fillId="0" borderId="0" xfId="188" applyFont="1" applyBorder="1" applyAlignment="1" applyProtection="1">
      <alignment vertical="top" wrapText="1"/>
      <protection locked="0"/>
    </xf>
    <xf numFmtId="0" fontId="16" fillId="0" borderId="0" xfId="189" applyFont="1" applyBorder="1" applyAlignment="1">
      <alignment horizontal="center" vertical="top" wrapText="1"/>
    </xf>
    <xf numFmtId="0" fontId="16" fillId="0" borderId="0" xfId="189" applyFont="1" applyBorder="1" applyAlignment="1">
      <alignment horizontal="justify" vertical="top" wrapText="1"/>
    </xf>
    <xf numFmtId="0" fontId="24" fillId="3" borderId="14" xfId="189" applyFont="1" applyFill="1" applyBorder="1" applyAlignment="1">
      <alignment horizontal="center" vertical="top" wrapText="1"/>
    </xf>
    <xf numFmtId="4" fontId="24" fillId="3" borderId="14" xfId="189" applyNumberFormat="1" applyFont="1" applyFill="1" applyBorder="1" applyAlignment="1">
      <alignment horizontal="center" vertical="top" wrapText="1"/>
    </xf>
    <xf numFmtId="44" fontId="24" fillId="3" borderId="14" xfId="187" applyFont="1" applyFill="1" applyBorder="1" applyAlignment="1" applyProtection="1">
      <alignment horizontal="center" vertical="top" wrapText="1"/>
      <protection locked="0"/>
    </xf>
    <xf numFmtId="4" fontId="24" fillId="3" borderId="14" xfId="189" applyNumberFormat="1" applyFont="1" applyFill="1" applyBorder="1" applyAlignment="1" applyProtection="1">
      <alignment horizontal="center" vertical="top" wrapText="1"/>
      <protection locked="0"/>
    </xf>
    <xf numFmtId="44" fontId="24" fillId="3" borderId="14" xfId="187" applyFont="1" applyFill="1" applyBorder="1" applyAlignment="1">
      <alignment horizontal="center" vertical="top" wrapText="1"/>
    </xf>
    <xf numFmtId="0" fontId="15" fillId="0" borderId="0" xfId="189" applyFont="1" applyBorder="1" applyAlignment="1" applyProtection="1">
      <alignment vertical="top" wrapText="1"/>
    </xf>
    <xf numFmtId="4" fontId="15" fillId="0" borderId="0" xfId="189" applyNumberFormat="1" applyFont="1" applyBorder="1" applyAlignment="1" applyProtection="1">
      <alignment horizontal="right" vertical="top" wrapText="1"/>
    </xf>
    <xf numFmtId="44" fontId="15" fillId="0" borderId="0" xfId="187" applyFont="1" applyBorder="1" applyAlignment="1" applyProtection="1">
      <alignment horizontal="right" vertical="top" wrapText="1"/>
    </xf>
    <xf numFmtId="44" fontId="15" fillId="0" borderId="0" xfId="187" applyFont="1" applyBorder="1" applyAlignment="1" applyProtection="1">
      <alignment horizontal="left" vertical="top" wrapText="1"/>
      <protection locked="0"/>
    </xf>
    <xf numFmtId="0" fontId="15" fillId="0" borderId="0" xfId="189" applyFont="1" applyBorder="1" applyAlignment="1" applyProtection="1">
      <alignment horizontal="center" vertical="top" wrapText="1"/>
    </xf>
    <xf numFmtId="44" fontId="16" fillId="0" borderId="0" xfId="187" applyFont="1" applyBorder="1" applyAlignment="1" applyProtection="1">
      <alignment horizontal="right" vertical="top" wrapText="1"/>
    </xf>
    <xf numFmtId="44" fontId="16" fillId="0" borderId="0" xfId="187" applyFont="1" applyBorder="1" applyAlignment="1" applyProtection="1">
      <alignment horizontal="center" vertical="top" wrapText="1"/>
    </xf>
    <xf numFmtId="0" fontId="19" fillId="0" borderId="0" xfId="189" applyFont="1" applyBorder="1" applyAlignment="1" applyProtection="1">
      <alignment vertical="top" wrapText="1"/>
    </xf>
    <xf numFmtId="0" fontId="20" fillId="0" borderId="0" xfId="189" applyFont="1" applyBorder="1" applyAlignment="1" applyProtection="1">
      <alignment horizontal="justify" vertical="top" wrapText="1"/>
    </xf>
    <xf numFmtId="0" fontId="20" fillId="0" borderId="0" xfId="189" applyFont="1" applyBorder="1" applyAlignment="1">
      <alignment horizontal="center" vertical="top" wrapText="1"/>
    </xf>
    <xf numFmtId="4" fontId="20" fillId="0" borderId="0" xfId="189" applyNumberFormat="1" applyFont="1" applyBorder="1" applyAlignment="1">
      <alignment horizontal="right" vertical="top" wrapText="1"/>
    </xf>
    <xf numFmtId="44" fontId="16" fillId="0" borderId="0" xfId="187" applyFont="1" applyBorder="1" applyAlignment="1">
      <alignment horizontal="right" vertical="top" wrapText="1"/>
    </xf>
    <xf numFmtId="44" fontId="16" fillId="0" borderId="0" xfId="187" applyFont="1" applyBorder="1" applyAlignment="1">
      <alignment vertical="top" wrapText="1"/>
    </xf>
    <xf numFmtId="44" fontId="22" fillId="0" borderId="0" xfId="187" applyFont="1" applyBorder="1" applyAlignment="1">
      <alignment horizontal="right" vertical="top" wrapText="1"/>
    </xf>
    <xf numFmtId="4" fontId="16" fillId="0" borderId="0" xfId="189" applyNumberFormat="1" applyFont="1" applyBorder="1" applyAlignment="1">
      <alignment vertical="top" wrapText="1"/>
    </xf>
    <xf numFmtId="0" fontId="23" fillId="0" borderId="0" xfId="189" quotePrefix="1" applyNumberFormat="1" applyFont="1" applyBorder="1" applyAlignment="1" applyProtection="1">
      <alignment horizontal="right" vertical="top" wrapText="1"/>
      <protection locked="0"/>
    </xf>
    <xf numFmtId="4" fontId="15" fillId="0" borderId="0" xfId="189" applyNumberFormat="1" applyFont="1" applyBorder="1" applyAlignment="1" applyProtection="1">
      <alignment vertical="top" wrapText="1"/>
      <protection locked="0"/>
    </xf>
    <xf numFmtId="4" fontId="15" fillId="0" borderId="0" xfId="189" applyNumberFormat="1" applyFont="1" applyBorder="1" applyAlignment="1" applyProtection="1">
      <alignment horizontal="center" vertical="top" wrapText="1"/>
      <protection locked="0"/>
    </xf>
    <xf numFmtId="0" fontId="16" fillId="0" borderId="0" xfId="0" applyFont="1" applyBorder="1"/>
    <xf numFmtId="2" fontId="16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justify" vertical="top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vertical="center"/>
    </xf>
    <xf numFmtId="44" fontId="16" fillId="0" borderId="0" xfId="184" applyFont="1" applyFill="1" applyBorder="1" applyAlignment="1">
      <alignment vertical="center"/>
    </xf>
    <xf numFmtId="44" fontId="16" fillId="0" borderId="0" xfId="184" applyFont="1" applyBorder="1" applyAlignment="1">
      <alignment vertical="center"/>
    </xf>
    <xf numFmtId="2" fontId="18" fillId="0" borderId="0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justify" vertical="top"/>
    </xf>
    <xf numFmtId="0" fontId="16" fillId="0" borderId="0" xfId="0" applyFont="1" applyFill="1" applyBorder="1" applyAlignment="1">
      <alignment horizontal="justify" vertical="top"/>
    </xf>
    <xf numFmtId="164" fontId="16" fillId="0" borderId="0" xfId="0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top"/>
    </xf>
    <xf numFmtId="167" fontId="1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top" wrapText="1"/>
    </xf>
    <xf numFmtId="0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justify" vertical="top" wrapText="1" readingOrder="1"/>
    </xf>
    <xf numFmtId="0" fontId="22" fillId="0" borderId="0" xfId="0" applyFont="1" applyFill="1" applyBorder="1" applyAlignment="1">
      <alignment horizontal="center" vertical="center"/>
    </xf>
    <xf numFmtId="0" fontId="28" fillId="4" borderId="0" xfId="0" applyFont="1" applyFill="1" applyBorder="1"/>
    <xf numFmtId="2" fontId="27" fillId="4" borderId="0" xfId="0" applyNumberFormat="1" applyFont="1" applyFill="1" applyBorder="1" applyAlignment="1">
      <alignment horizontal="center" vertical="top"/>
    </xf>
    <xf numFmtId="0" fontId="28" fillId="4" borderId="0" xfId="0" applyFont="1" applyFill="1" applyBorder="1" applyAlignment="1">
      <alignment horizontal="center" vertical="top"/>
    </xf>
    <xf numFmtId="4" fontId="28" fillId="4" borderId="0" xfId="0" applyNumberFormat="1" applyFont="1" applyFill="1" applyBorder="1" applyAlignment="1">
      <alignment vertical="top"/>
    </xf>
    <xf numFmtId="0" fontId="4" fillId="4" borderId="0" xfId="0" applyFont="1" applyFill="1" applyBorder="1"/>
    <xf numFmtId="2" fontId="28" fillId="4" borderId="0" xfId="0" applyNumberFormat="1" applyFont="1" applyFill="1" applyBorder="1" applyAlignment="1">
      <alignment horizontal="center" vertical="top"/>
    </xf>
    <xf numFmtId="0" fontId="29" fillId="4" borderId="0" xfId="0" applyFont="1" applyFill="1" applyBorder="1"/>
    <xf numFmtId="0" fontId="30" fillId="4" borderId="0" xfId="0" applyFont="1" applyFill="1" applyBorder="1" applyAlignment="1">
      <alignment horizontal="justify" vertical="top"/>
    </xf>
    <xf numFmtId="0" fontId="28" fillId="4" borderId="0" xfId="0" applyFont="1" applyFill="1" applyBorder="1" applyAlignment="1">
      <alignment horizontal="center" vertical="center"/>
    </xf>
    <xf numFmtId="4" fontId="28" fillId="4" borderId="0" xfId="0" applyNumberFormat="1" applyFont="1" applyFill="1" applyBorder="1" applyAlignment="1">
      <alignment vertical="center"/>
    </xf>
    <xf numFmtId="44" fontId="28" fillId="4" borderId="0" xfId="184" applyFont="1" applyFill="1" applyBorder="1" applyAlignment="1">
      <alignment vertical="center"/>
    </xf>
    <xf numFmtId="0" fontId="2" fillId="0" borderId="0" xfId="189"/>
    <xf numFmtId="44" fontId="22" fillId="0" borderId="0" xfId="187" applyFont="1" applyBorder="1" applyAlignment="1" applyProtection="1">
      <alignment horizontal="right" vertical="top" wrapText="1"/>
    </xf>
    <xf numFmtId="4" fontId="25" fillId="0" borderId="0" xfId="189" applyNumberFormat="1" applyFont="1" applyBorder="1" applyAlignment="1">
      <alignment vertical="top" wrapText="1"/>
    </xf>
    <xf numFmtId="4" fontId="4" fillId="0" borderId="0" xfId="0" applyNumberFormat="1" applyFont="1" applyFill="1" applyBorder="1" applyAlignment="1">
      <alignment vertical="center"/>
    </xf>
    <xf numFmtId="2" fontId="27" fillId="0" borderId="0" xfId="0" applyNumberFormat="1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justify" vertical="top"/>
    </xf>
    <xf numFmtId="0" fontId="28" fillId="0" borderId="0" xfId="0" applyFont="1" applyFill="1" applyBorder="1" applyAlignment="1">
      <alignment horizontal="center" vertical="top"/>
    </xf>
    <xf numFmtId="4" fontId="28" fillId="0" borderId="0" xfId="0" applyNumberFormat="1" applyFont="1" applyFill="1" applyBorder="1" applyAlignment="1">
      <alignment vertical="top"/>
    </xf>
    <xf numFmtId="0" fontId="28" fillId="0" borderId="0" xfId="0" applyFont="1" applyFill="1" applyBorder="1"/>
    <xf numFmtId="2" fontId="18" fillId="0" borderId="0" xfId="0" applyNumberFormat="1" applyFont="1" applyFill="1" applyBorder="1" applyAlignment="1">
      <alignment horizontal="center" vertical="center"/>
    </xf>
    <xf numFmtId="0" fontId="1" fillId="0" borderId="0" xfId="189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top"/>
    </xf>
    <xf numFmtId="168" fontId="16" fillId="0" borderId="0" xfId="0" applyNumberFormat="1" applyFont="1" applyFill="1" applyBorder="1" applyAlignment="1">
      <alignment horizontal="center" vertical="top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horizontal="justify" vertical="center"/>
    </xf>
    <xf numFmtId="0" fontId="33" fillId="0" borderId="0" xfId="0" applyFont="1" applyFill="1" applyAlignment="1">
      <alignment horizontal="center" vertical="center"/>
    </xf>
    <xf numFmtId="4" fontId="33" fillId="0" borderId="0" xfId="0" applyNumberFormat="1" applyFont="1" applyFill="1" applyAlignment="1">
      <alignment horizontal="right" vertical="center"/>
    </xf>
    <xf numFmtId="0" fontId="5" fillId="2" borderId="1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189" applyFont="1" applyBorder="1" applyAlignment="1" applyProtection="1">
      <alignment horizontal="center" vertical="top" wrapText="1"/>
    </xf>
    <xf numFmtId="0" fontId="18" fillId="0" borderId="0" xfId="189" applyFont="1" applyBorder="1" applyAlignment="1" applyProtection="1">
      <alignment horizontal="center" vertical="top" wrapText="1"/>
    </xf>
  </cellXfs>
  <cellStyles count="192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Millares" xfId="1" builtinId="3"/>
    <cellStyle name="Moneda" xfId="184" builtinId="4"/>
    <cellStyle name="Moneda 2" xfId="187"/>
    <cellStyle name="Normal" xfId="0" builtinId="0"/>
    <cellStyle name="Normal 2" xfId="185"/>
    <cellStyle name="Normal 2 2" xfId="189"/>
    <cellStyle name="Normal 2_PUENTE VEHICULAR CUEVAS" xfId="191"/>
    <cellStyle name="Normal 22" xfId="190"/>
    <cellStyle name="Normal 3" xfId="186"/>
    <cellStyle name="Normal_ELECT. SENDERO-COLOMBIA" xfId="1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0</xdr:row>
      <xdr:rowOff>76200</xdr:rowOff>
    </xdr:from>
    <xdr:to>
      <xdr:col>2</xdr:col>
      <xdr:colOff>544456</xdr:colOff>
      <xdr:row>6</xdr:row>
      <xdr:rowOff>161925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68" t="22680" r="25521" b="23243"/>
        <a:stretch/>
      </xdr:blipFill>
      <xdr:spPr>
        <a:xfrm>
          <a:off x="457200" y="76200"/>
          <a:ext cx="1335031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714375</xdr:colOff>
      <xdr:row>0</xdr:row>
      <xdr:rowOff>76200</xdr:rowOff>
    </xdr:from>
    <xdr:to>
      <xdr:col>2</xdr:col>
      <xdr:colOff>544456</xdr:colOff>
      <xdr:row>6</xdr:row>
      <xdr:rowOff>161925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68" t="22680" r="25521" b="23243"/>
        <a:stretch/>
      </xdr:blipFill>
      <xdr:spPr>
        <a:xfrm>
          <a:off x="457200" y="76200"/>
          <a:ext cx="1335031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714375</xdr:colOff>
      <xdr:row>0</xdr:row>
      <xdr:rowOff>76200</xdr:rowOff>
    </xdr:from>
    <xdr:to>
      <xdr:col>2</xdr:col>
      <xdr:colOff>544456</xdr:colOff>
      <xdr:row>6</xdr:row>
      <xdr:rowOff>161925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68" t="22680" r="25521" b="23243"/>
        <a:stretch/>
      </xdr:blipFill>
      <xdr:spPr>
        <a:xfrm>
          <a:off x="457200" y="76200"/>
          <a:ext cx="1335031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pageSetUpPr fitToPage="1"/>
  </sheetPr>
  <dimension ref="A3:S56"/>
  <sheetViews>
    <sheetView showZeros="0" topLeftCell="F1" workbookViewId="0">
      <selection activeCell="H30" sqref="H30"/>
    </sheetView>
  </sheetViews>
  <sheetFormatPr baseColWidth="10" defaultRowHeight="12.75" x14ac:dyDescent="0.2"/>
  <cols>
    <col min="1" max="1" width="7.28515625" customWidth="1"/>
    <col min="2" max="2" width="3.85546875" customWidth="1"/>
    <col min="3" max="3" width="3.42578125" customWidth="1"/>
    <col min="4" max="4" width="8.140625" bestFit="1" customWidth="1"/>
    <col min="5" max="5" width="3.85546875" customWidth="1"/>
    <col min="6" max="6" width="7.85546875" customWidth="1"/>
    <col min="7" max="7" width="7.7109375" customWidth="1"/>
    <col min="8" max="8" width="32.7109375" customWidth="1"/>
    <col min="9" max="9" width="9.140625" customWidth="1"/>
    <col min="10" max="10" width="10.7109375" customWidth="1"/>
    <col min="11" max="11" width="9" customWidth="1"/>
    <col min="12" max="12" width="11.28515625" customWidth="1"/>
    <col min="13" max="13" width="10.140625" customWidth="1"/>
    <col min="15" max="15" width="10.28515625" customWidth="1"/>
    <col min="16" max="16" width="11.85546875" customWidth="1"/>
    <col min="17" max="17" width="16.7109375" bestFit="1" customWidth="1"/>
    <col min="18" max="18" width="9" bestFit="1" customWidth="1"/>
    <col min="19" max="19" width="2.42578125" bestFit="1" customWidth="1"/>
  </cols>
  <sheetData>
    <row r="3" spans="1:17" ht="26.25" x14ac:dyDescent="0.4">
      <c r="A3" s="134" t="s">
        <v>10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17" ht="16.5" x14ac:dyDescent="0.25">
      <c r="A4" s="135" t="s">
        <v>55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7" ht="16.5" x14ac:dyDescent="0.25">
      <c r="A5" s="135" t="s">
        <v>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17" ht="21" customHeight="1" x14ac:dyDescent="0.2">
      <c r="Q6" s="4" t="s">
        <v>52</v>
      </c>
    </row>
    <row r="7" spans="1:17" x14ac:dyDescent="0.2">
      <c r="A7" s="1" t="s">
        <v>4</v>
      </c>
      <c r="B7" s="133" t="s">
        <v>27</v>
      </c>
      <c r="C7" s="133"/>
      <c r="D7" s="133"/>
      <c r="E7" s="133"/>
      <c r="F7" s="1" t="s">
        <v>57</v>
      </c>
      <c r="G7" s="1" t="s">
        <v>57</v>
      </c>
      <c r="H7" s="1" t="s">
        <v>56</v>
      </c>
      <c r="I7" s="1" t="s">
        <v>58</v>
      </c>
      <c r="J7" s="1" t="s">
        <v>59</v>
      </c>
      <c r="K7" s="133" t="s">
        <v>8</v>
      </c>
      <c r="L7" s="133"/>
      <c r="M7" s="133" t="s">
        <v>15</v>
      </c>
      <c r="N7" s="133"/>
      <c r="O7" s="133" t="s">
        <v>46</v>
      </c>
      <c r="P7" s="133"/>
      <c r="Q7" s="1" t="s">
        <v>7</v>
      </c>
    </row>
    <row r="8" spans="1:17" x14ac:dyDescent="0.2">
      <c r="A8" s="2" t="s">
        <v>11</v>
      </c>
      <c r="B8" s="2" t="s">
        <v>4</v>
      </c>
      <c r="C8" s="2" t="s">
        <v>5</v>
      </c>
      <c r="D8" s="2" t="s">
        <v>6</v>
      </c>
      <c r="E8" s="2" t="s">
        <v>25</v>
      </c>
      <c r="F8" s="2" t="s">
        <v>12</v>
      </c>
      <c r="G8" s="2" t="s">
        <v>13</v>
      </c>
      <c r="H8" s="2"/>
      <c r="I8" s="2"/>
      <c r="J8" s="2"/>
      <c r="K8" s="2" t="s">
        <v>14</v>
      </c>
      <c r="L8" s="2" t="s">
        <v>60</v>
      </c>
      <c r="M8" s="2" t="s">
        <v>14</v>
      </c>
      <c r="N8" s="2" t="s">
        <v>60</v>
      </c>
      <c r="O8" s="2" t="s">
        <v>14</v>
      </c>
      <c r="P8" s="2" t="s">
        <v>60</v>
      </c>
      <c r="Q8" s="3"/>
    </row>
    <row r="9" spans="1:17" x14ac:dyDescent="0.2">
      <c r="A9" s="5">
        <v>1</v>
      </c>
      <c r="B9" s="6">
        <v>1</v>
      </c>
      <c r="C9" s="7" t="s">
        <v>24</v>
      </c>
      <c r="D9" s="8" t="s">
        <v>1</v>
      </c>
      <c r="E9" s="8">
        <v>3</v>
      </c>
      <c r="F9" s="8">
        <v>10</v>
      </c>
      <c r="G9" s="8">
        <v>1.1000000000000001</v>
      </c>
      <c r="H9" s="9" t="s">
        <v>26</v>
      </c>
      <c r="I9" s="8" t="s">
        <v>61</v>
      </c>
      <c r="J9" s="10">
        <v>10.65</v>
      </c>
      <c r="K9" s="35">
        <v>14014</v>
      </c>
      <c r="L9" s="36">
        <f t="shared" ref="L9:L19" si="0">+K9*J9</f>
        <v>149249.1</v>
      </c>
      <c r="M9" s="35">
        <v>14014</v>
      </c>
      <c r="N9" s="36">
        <f>+M9*J9</f>
        <v>149249.1</v>
      </c>
      <c r="O9" s="35"/>
      <c r="P9" s="36"/>
      <c r="Q9" s="9"/>
    </row>
    <row r="10" spans="1:17" x14ac:dyDescent="0.2">
      <c r="A10" s="5">
        <v>2</v>
      </c>
      <c r="B10" s="6">
        <v>1</v>
      </c>
      <c r="C10" s="6" t="s">
        <v>24</v>
      </c>
      <c r="D10" s="11" t="s">
        <v>1</v>
      </c>
      <c r="E10" s="11">
        <v>3</v>
      </c>
      <c r="F10" s="11">
        <v>100</v>
      </c>
      <c r="G10" s="11">
        <v>2.7</v>
      </c>
      <c r="H10" s="12" t="s">
        <v>28</v>
      </c>
      <c r="I10" s="11" t="s">
        <v>29</v>
      </c>
      <c r="J10" s="13">
        <v>557.49</v>
      </c>
      <c r="K10" s="37">
        <v>106.69</v>
      </c>
      <c r="L10" s="37">
        <f t="shared" si="0"/>
        <v>59478.61</v>
      </c>
      <c r="M10" s="37">
        <v>106.69</v>
      </c>
      <c r="N10" s="37">
        <f t="shared" ref="N10:N19" si="1">+M10*$J10</f>
        <v>59478.61</v>
      </c>
      <c r="O10" s="37"/>
      <c r="P10" s="37"/>
      <c r="Q10" s="12"/>
    </row>
    <row r="11" spans="1:17" x14ac:dyDescent="0.2">
      <c r="A11" s="5">
        <v>3</v>
      </c>
      <c r="B11" s="6">
        <v>1</v>
      </c>
      <c r="C11" s="6" t="s">
        <v>24</v>
      </c>
      <c r="D11" s="11" t="s">
        <v>1</v>
      </c>
      <c r="E11" s="11">
        <v>3</v>
      </c>
      <c r="F11" s="11">
        <v>110</v>
      </c>
      <c r="G11" s="11">
        <v>2.8</v>
      </c>
      <c r="H11" s="12" t="s">
        <v>30</v>
      </c>
      <c r="I11" s="11" t="s">
        <v>0</v>
      </c>
      <c r="J11" s="13">
        <v>6.27</v>
      </c>
      <c r="K11" s="37">
        <v>7915.37</v>
      </c>
      <c r="L11" s="37">
        <f t="shared" si="0"/>
        <v>49629.37</v>
      </c>
      <c r="M11" s="37">
        <v>7915.37</v>
      </c>
      <c r="N11" s="37">
        <f t="shared" si="1"/>
        <v>49629.37</v>
      </c>
      <c r="O11" s="37"/>
      <c r="P11" s="37"/>
      <c r="Q11" s="12"/>
    </row>
    <row r="12" spans="1:17" ht="13.5" customHeight="1" x14ac:dyDescent="0.2">
      <c r="A12" s="5">
        <v>4</v>
      </c>
      <c r="B12" s="6">
        <v>1</v>
      </c>
      <c r="C12" s="6" t="s">
        <v>24</v>
      </c>
      <c r="D12" s="11" t="s">
        <v>1</v>
      </c>
      <c r="E12" s="11">
        <v>3</v>
      </c>
      <c r="F12" s="11">
        <v>120</v>
      </c>
      <c r="G12" s="11">
        <v>2.9</v>
      </c>
      <c r="H12" s="12" t="s">
        <v>31</v>
      </c>
      <c r="I12" s="11" t="s">
        <v>63</v>
      </c>
      <c r="J12" s="13">
        <v>1578.44</v>
      </c>
      <c r="K12" s="37">
        <v>67.66</v>
      </c>
      <c r="L12" s="37">
        <f t="shared" si="0"/>
        <v>106797.25</v>
      </c>
      <c r="M12" s="37">
        <v>67.66</v>
      </c>
      <c r="N12" s="37">
        <f t="shared" si="1"/>
        <v>106797.25</v>
      </c>
      <c r="O12" s="37"/>
      <c r="P12" s="37"/>
      <c r="Q12" s="12"/>
    </row>
    <row r="13" spans="1:17" x14ac:dyDescent="0.2">
      <c r="A13" s="5">
        <v>5</v>
      </c>
      <c r="B13" s="6">
        <v>2</v>
      </c>
      <c r="C13" s="6" t="s">
        <v>24</v>
      </c>
      <c r="D13" s="11" t="s">
        <v>2</v>
      </c>
      <c r="E13" s="11">
        <v>3</v>
      </c>
      <c r="F13" s="11">
        <v>100</v>
      </c>
      <c r="G13" s="11">
        <v>2.7</v>
      </c>
      <c r="H13" s="12" t="s">
        <v>28</v>
      </c>
      <c r="I13" s="11" t="s">
        <v>29</v>
      </c>
      <c r="J13" s="13">
        <v>557.49</v>
      </c>
      <c r="K13" s="37">
        <v>412.77</v>
      </c>
      <c r="L13" s="37">
        <f t="shared" si="0"/>
        <v>230115.15</v>
      </c>
      <c r="M13" s="37">
        <v>412.77</v>
      </c>
      <c r="N13" s="37">
        <f t="shared" si="1"/>
        <v>230115.15</v>
      </c>
      <c r="O13" s="37"/>
      <c r="P13" s="37"/>
      <c r="Q13" s="12"/>
    </row>
    <row r="14" spans="1:17" x14ac:dyDescent="0.2">
      <c r="A14" s="5">
        <v>6</v>
      </c>
      <c r="B14" s="6">
        <v>2</v>
      </c>
      <c r="C14" s="6" t="s">
        <v>24</v>
      </c>
      <c r="D14" s="11" t="s">
        <v>2</v>
      </c>
      <c r="E14" s="11">
        <v>3</v>
      </c>
      <c r="F14" s="11">
        <v>110</v>
      </c>
      <c r="G14" s="11">
        <v>2.8</v>
      </c>
      <c r="H14" s="12" t="s">
        <v>30</v>
      </c>
      <c r="I14" s="11" t="s">
        <v>0</v>
      </c>
      <c r="J14" s="13">
        <v>6.27</v>
      </c>
      <c r="K14" s="37">
        <v>28245.57</v>
      </c>
      <c r="L14" s="37">
        <f t="shared" si="0"/>
        <v>177099.72</v>
      </c>
      <c r="M14" s="37">
        <v>28245.57</v>
      </c>
      <c r="N14" s="37">
        <f t="shared" si="1"/>
        <v>177099.72</v>
      </c>
      <c r="O14" s="37"/>
      <c r="P14" s="37"/>
      <c r="Q14" s="12"/>
    </row>
    <row r="15" spans="1:17" x14ac:dyDescent="0.2">
      <c r="A15" s="5">
        <v>7</v>
      </c>
      <c r="B15" s="6">
        <v>2</v>
      </c>
      <c r="C15" s="6" t="s">
        <v>24</v>
      </c>
      <c r="D15" s="11" t="s">
        <v>2</v>
      </c>
      <c r="E15" s="11">
        <v>3</v>
      </c>
      <c r="F15" s="11">
        <v>120</v>
      </c>
      <c r="G15" s="11">
        <v>2.9</v>
      </c>
      <c r="H15" s="12" t="s">
        <v>31</v>
      </c>
      <c r="I15" s="11" t="s">
        <v>63</v>
      </c>
      <c r="J15" s="13">
        <v>1578.44</v>
      </c>
      <c r="K15" s="37">
        <v>242.63</v>
      </c>
      <c r="L15" s="37">
        <f t="shared" si="0"/>
        <v>382976.9</v>
      </c>
      <c r="M15" s="37">
        <v>242.63</v>
      </c>
      <c r="N15" s="37">
        <f t="shared" si="1"/>
        <v>382976.9</v>
      </c>
      <c r="O15" s="37"/>
      <c r="P15" s="37"/>
      <c r="Q15" s="12"/>
    </row>
    <row r="16" spans="1:17" x14ac:dyDescent="0.2">
      <c r="A16" s="5">
        <v>8</v>
      </c>
      <c r="B16" s="6">
        <v>2</v>
      </c>
      <c r="C16" s="6" t="s">
        <v>24</v>
      </c>
      <c r="D16" s="11" t="s">
        <v>2</v>
      </c>
      <c r="E16" s="11">
        <v>3</v>
      </c>
      <c r="F16" s="11">
        <v>630</v>
      </c>
      <c r="G16" s="11" t="s">
        <v>69</v>
      </c>
      <c r="H16" s="12" t="s">
        <v>32</v>
      </c>
      <c r="I16" s="11" t="s">
        <v>33</v>
      </c>
      <c r="J16" s="13">
        <v>137057.72</v>
      </c>
      <c r="K16" s="37">
        <v>3</v>
      </c>
      <c r="L16" s="37">
        <f t="shared" si="0"/>
        <v>411173.16</v>
      </c>
      <c r="M16" s="37">
        <v>3</v>
      </c>
      <c r="N16" s="37">
        <f t="shared" si="1"/>
        <v>411173.16</v>
      </c>
      <c r="O16" s="37"/>
      <c r="P16" s="37"/>
      <c r="Q16" s="12"/>
    </row>
    <row r="17" spans="1:19" x14ac:dyDescent="0.2">
      <c r="A17" s="5">
        <v>9</v>
      </c>
      <c r="B17" s="6">
        <v>3</v>
      </c>
      <c r="C17" s="6" t="s">
        <v>24</v>
      </c>
      <c r="D17" s="11" t="s">
        <v>3</v>
      </c>
      <c r="E17" s="11">
        <v>3</v>
      </c>
      <c r="F17" s="11">
        <v>100</v>
      </c>
      <c r="G17" s="11">
        <v>2.7</v>
      </c>
      <c r="H17" s="12" t="s">
        <v>28</v>
      </c>
      <c r="I17" s="11" t="s">
        <v>29</v>
      </c>
      <c r="J17" s="13">
        <v>557.49</v>
      </c>
      <c r="K17" s="37">
        <v>237.9</v>
      </c>
      <c r="L17" s="37">
        <f t="shared" si="0"/>
        <v>132626.87</v>
      </c>
      <c r="M17" s="37">
        <v>237.9</v>
      </c>
      <c r="N17" s="37">
        <f t="shared" si="1"/>
        <v>132626.87</v>
      </c>
      <c r="O17" s="37"/>
      <c r="P17" s="37"/>
      <c r="Q17" s="12"/>
    </row>
    <row r="18" spans="1:19" x14ac:dyDescent="0.2">
      <c r="A18" s="5">
        <v>10</v>
      </c>
      <c r="B18" s="6">
        <v>3</v>
      </c>
      <c r="C18" s="6" t="s">
        <v>24</v>
      </c>
      <c r="D18" s="11" t="s">
        <v>3</v>
      </c>
      <c r="E18" s="11">
        <v>3</v>
      </c>
      <c r="F18" s="11">
        <v>110</v>
      </c>
      <c r="G18" s="11">
        <v>2.8</v>
      </c>
      <c r="H18" s="12" t="s">
        <v>30</v>
      </c>
      <c r="I18" s="11" t="s">
        <v>0</v>
      </c>
      <c r="J18" s="13">
        <v>6.27</v>
      </c>
      <c r="K18" s="37">
        <v>16948.080000000002</v>
      </c>
      <c r="L18" s="37">
        <f t="shared" si="0"/>
        <v>106264.46</v>
      </c>
      <c r="M18" s="37">
        <v>16948.080000000002</v>
      </c>
      <c r="N18" s="37">
        <f t="shared" si="1"/>
        <v>106264.46</v>
      </c>
      <c r="O18" s="37"/>
      <c r="P18" s="37"/>
      <c r="Q18" s="12"/>
    </row>
    <row r="19" spans="1:19" x14ac:dyDescent="0.2">
      <c r="A19" s="5">
        <v>11</v>
      </c>
      <c r="B19" s="6">
        <v>3</v>
      </c>
      <c r="C19" s="6" t="s">
        <v>24</v>
      </c>
      <c r="D19" s="11" t="s">
        <v>3</v>
      </c>
      <c r="E19" s="11">
        <v>3</v>
      </c>
      <c r="F19" s="11">
        <v>120</v>
      </c>
      <c r="G19" s="11">
        <v>2.9</v>
      </c>
      <c r="H19" s="12" t="s">
        <v>31</v>
      </c>
      <c r="I19" s="11" t="s">
        <v>63</v>
      </c>
      <c r="J19" s="13">
        <v>1578.44</v>
      </c>
      <c r="K19" s="37">
        <v>144.44</v>
      </c>
      <c r="L19" s="37">
        <f t="shared" si="0"/>
        <v>227989.87</v>
      </c>
      <c r="M19" s="37">
        <v>144.44</v>
      </c>
      <c r="N19" s="37">
        <f t="shared" si="1"/>
        <v>227989.87</v>
      </c>
      <c r="O19" s="37"/>
      <c r="P19" s="37"/>
      <c r="Q19" s="12"/>
      <c r="R19" s="45">
        <f>SUM(N9:N19)</f>
        <v>2033400.46</v>
      </c>
      <c r="S19" t="s">
        <v>53</v>
      </c>
    </row>
    <row r="20" spans="1:19" x14ac:dyDescent="0.2">
      <c r="A20" s="5"/>
      <c r="B20" s="6"/>
      <c r="C20" s="6"/>
      <c r="D20" s="11"/>
      <c r="E20" s="11"/>
      <c r="F20" s="11"/>
      <c r="G20" s="30"/>
      <c r="H20" s="31"/>
      <c r="I20" s="30"/>
      <c r="J20" s="32"/>
      <c r="K20" s="38" t="s">
        <v>34</v>
      </c>
      <c r="L20" s="39">
        <f>SUM(L9:L19)</f>
        <v>2033400.46</v>
      </c>
      <c r="M20" s="37"/>
      <c r="N20" s="39">
        <f>SUM(N9:N19)</f>
        <v>2033400.46</v>
      </c>
      <c r="O20" s="37"/>
      <c r="P20" s="39"/>
      <c r="Q20" s="12"/>
    </row>
    <row r="21" spans="1:19" x14ac:dyDescent="0.2">
      <c r="A21" s="5"/>
      <c r="B21" s="6"/>
      <c r="C21" s="6"/>
      <c r="D21" s="11"/>
      <c r="E21" s="11"/>
      <c r="F21" s="11"/>
      <c r="G21" s="30"/>
      <c r="H21" s="31"/>
      <c r="I21" s="30"/>
      <c r="J21" s="32"/>
      <c r="K21" s="38"/>
      <c r="L21" s="39"/>
      <c r="M21" s="37"/>
      <c r="N21" s="39"/>
      <c r="O21" s="37"/>
      <c r="P21" s="39"/>
      <c r="Q21" s="12"/>
    </row>
    <row r="22" spans="1:19" x14ac:dyDescent="0.2">
      <c r="A22" s="5">
        <v>12</v>
      </c>
      <c r="B22" s="6">
        <v>4</v>
      </c>
      <c r="C22" s="6" t="s">
        <v>24</v>
      </c>
      <c r="D22" s="11" t="s">
        <v>35</v>
      </c>
      <c r="E22" s="11">
        <v>4</v>
      </c>
      <c r="F22" s="11">
        <v>10</v>
      </c>
      <c r="G22" s="11">
        <v>1.1000000000000001</v>
      </c>
      <c r="H22" s="12" t="s">
        <v>26</v>
      </c>
      <c r="I22" s="11" t="s">
        <v>61</v>
      </c>
      <c r="J22" s="13">
        <v>10.65</v>
      </c>
      <c r="K22" s="37">
        <v>971.67</v>
      </c>
      <c r="L22" s="37">
        <f>+K22*J22</f>
        <v>10348.290000000001</v>
      </c>
      <c r="M22" s="37">
        <v>971.67</v>
      </c>
      <c r="N22" s="37">
        <f>+M22*J22</f>
        <v>10348.290000000001</v>
      </c>
      <c r="O22" s="37"/>
      <c r="P22" s="37"/>
      <c r="Q22" s="12"/>
    </row>
    <row r="23" spans="1:19" x14ac:dyDescent="0.2">
      <c r="A23" s="5">
        <v>13</v>
      </c>
      <c r="B23" s="6">
        <v>4</v>
      </c>
      <c r="C23" s="6" t="s">
        <v>24</v>
      </c>
      <c r="D23" s="11" t="s">
        <v>35</v>
      </c>
      <c r="E23" s="11">
        <v>4</v>
      </c>
      <c r="F23" s="11">
        <v>20</v>
      </c>
      <c r="G23" s="11">
        <v>1.2</v>
      </c>
      <c r="H23" s="12" t="s">
        <v>36</v>
      </c>
      <c r="I23" s="11" t="s">
        <v>62</v>
      </c>
      <c r="J23" s="13">
        <v>5.86</v>
      </c>
      <c r="K23" s="37">
        <v>144.08000000000001</v>
      </c>
      <c r="L23" s="37">
        <f t="shared" ref="L23:L33" si="2">+K23*J23</f>
        <v>844.31</v>
      </c>
      <c r="M23" s="37">
        <v>144.08000000000001</v>
      </c>
      <c r="N23" s="37">
        <f t="shared" ref="N23:N42" si="3">+M23*J23</f>
        <v>844.31</v>
      </c>
      <c r="O23" s="37"/>
      <c r="P23" s="37"/>
      <c r="Q23" s="12"/>
    </row>
    <row r="24" spans="1:19" x14ac:dyDescent="0.2">
      <c r="A24" s="5">
        <v>13</v>
      </c>
      <c r="B24" s="6">
        <v>4</v>
      </c>
      <c r="C24" s="6" t="s">
        <v>24</v>
      </c>
      <c r="D24" s="11" t="s">
        <v>35</v>
      </c>
      <c r="E24" s="11">
        <v>4</v>
      </c>
      <c r="F24" s="11">
        <v>30</v>
      </c>
      <c r="G24" s="11">
        <v>1.3</v>
      </c>
      <c r="H24" s="12" t="s">
        <v>37</v>
      </c>
      <c r="I24" s="11" t="s">
        <v>61</v>
      </c>
      <c r="J24" s="13">
        <v>1.79</v>
      </c>
      <c r="K24" s="37">
        <v>131.47999999999999</v>
      </c>
      <c r="L24" s="37">
        <f t="shared" si="2"/>
        <v>235.35</v>
      </c>
      <c r="M24" s="37">
        <v>131.47999999999999</v>
      </c>
      <c r="N24" s="37">
        <f t="shared" si="3"/>
        <v>235.35</v>
      </c>
      <c r="O24" s="37"/>
      <c r="P24" s="37"/>
      <c r="Q24" s="12"/>
    </row>
    <row r="25" spans="1:19" x14ac:dyDescent="0.2">
      <c r="A25" s="5">
        <v>14</v>
      </c>
      <c r="B25" s="6">
        <v>4</v>
      </c>
      <c r="C25" s="6" t="s">
        <v>24</v>
      </c>
      <c r="D25" s="11" t="s">
        <v>35</v>
      </c>
      <c r="E25" s="11">
        <v>4</v>
      </c>
      <c r="F25" s="11">
        <v>100</v>
      </c>
      <c r="G25" s="11">
        <v>2.7</v>
      </c>
      <c r="H25" s="12" t="s">
        <v>28</v>
      </c>
      <c r="I25" s="11" t="s">
        <v>62</v>
      </c>
      <c r="J25" s="13">
        <v>557.49</v>
      </c>
      <c r="K25" s="37">
        <v>572.75</v>
      </c>
      <c r="L25" s="37">
        <f t="shared" si="2"/>
        <v>319302.40000000002</v>
      </c>
      <c r="M25" s="37">
        <v>572.75</v>
      </c>
      <c r="N25" s="37">
        <f t="shared" si="3"/>
        <v>319302.40000000002</v>
      </c>
      <c r="O25" s="37"/>
      <c r="P25" s="37"/>
      <c r="Q25" s="12"/>
    </row>
    <row r="26" spans="1:19" x14ac:dyDescent="0.2">
      <c r="A26" s="5">
        <v>15</v>
      </c>
      <c r="B26" s="6">
        <v>4</v>
      </c>
      <c r="C26" s="6" t="s">
        <v>24</v>
      </c>
      <c r="D26" s="11" t="s">
        <v>35</v>
      </c>
      <c r="E26" s="11">
        <v>4</v>
      </c>
      <c r="F26" s="11">
        <v>110</v>
      </c>
      <c r="G26" s="11">
        <v>2.8</v>
      </c>
      <c r="H26" s="12" t="s">
        <v>30</v>
      </c>
      <c r="I26" s="11" t="s">
        <v>0</v>
      </c>
      <c r="J26" s="13">
        <v>6.27</v>
      </c>
      <c r="K26" s="37">
        <v>62046.6</v>
      </c>
      <c r="L26" s="37">
        <f t="shared" si="2"/>
        <v>389032.18</v>
      </c>
      <c r="M26" s="37">
        <v>62046.6</v>
      </c>
      <c r="N26" s="37">
        <f t="shared" si="3"/>
        <v>389032.18</v>
      </c>
      <c r="O26" s="37"/>
      <c r="P26" s="37"/>
      <c r="Q26" s="12"/>
    </row>
    <row r="27" spans="1:19" x14ac:dyDescent="0.2">
      <c r="A27" s="5">
        <v>16</v>
      </c>
      <c r="B27" s="6">
        <v>4</v>
      </c>
      <c r="C27" s="6" t="s">
        <v>24</v>
      </c>
      <c r="D27" s="11" t="s">
        <v>35</v>
      </c>
      <c r="E27" s="11">
        <v>4</v>
      </c>
      <c r="F27" s="11">
        <v>120</v>
      </c>
      <c r="G27" s="11">
        <v>2.9</v>
      </c>
      <c r="H27" s="12" t="s">
        <v>31</v>
      </c>
      <c r="I27" s="11" t="s">
        <v>63</v>
      </c>
      <c r="J27" s="13">
        <v>1578.44</v>
      </c>
      <c r="K27" s="37">
        <v>354.14</v>
      </c>
      <c r="L27" s="37">
        <f t="shared" si="2"/>
        <v>558988.74</v>
      </c>
      <c r="M27" s="37">
        <v>354.14</v>
      </c>
      <c r="N27" s="37">
        <f t="shared" si="3"/>
        <v>558988.74</v>
      </c>
      <c r="O27" s="37"/>
      <c r="P27" s="37"/>
      <c r="Q27" s="12"/>
    </row>
    <row r="28" spans="1:19" x14ac:dyDescent="0.2">
      <c r="A28" s="5">
        <v>17</v>
      </c>
      <c r="B28" s="6">
        <v>4</v>
      </c>
      <c r="C28" s="6" t="s">
        <v>24</v>
      </c>
      <c r="D28" s="11" t="s">
        <v>35</v>
      </c>
      <c r="E28" s="11">
        <v>4</v>
      </c>
      <c r="F28" s="11">
        <v>480</v>
      </c>
      <c r="G28" s="11">
        <v>9.1</v>
      </c>
      <c r="H28" s="12" t="s">
        <v>38</v>
      </c>
      <c r="I28" s="11" t="s">
        <v>61</v>
      </c>
      <c r="J28" s="13">
        <v>60.29</v>
      </c>
      <c r="K28" s="37">
        <v>570</v>
      </c>
      <c r="L28" s="37">
        <f t="shared" si="2"/>
        <v>34365.300000000003</v>
      </c>
      <c r="M28" s="37">
        <v>570</v>
      </c>
      <c r="N28" s="37">
        <f t="shared" si="3"/>
        <v>34365.300000000003</v>
      </c>
      <c r="O28" s="37"/>
      <c r="P28" s="37"/>
      <c r="Q28" s="12"/>
    </row>
    <row r="29" spans="1:19" x14ac:dyDescent="0.2">
      <c r="A29" s="5">
        <v>17</v>
      </c>
      <c r="B29" s="6">
        <v>4</v>
      </c>
      <c r="C29" s="6" t="s">
        <v>24</v>
      </c>
      <c r="D29" s="11" t="s">
        <v>35</v>
      </c>
      <c r="E29" s="11">
        <v>4</v>
      </c>
      <c r="F29" s="11">
        <v>500</v>
      </c>
      <c r="G29" s="11" t="s">
        <v>64</v>
      </c>
      <c r="H29" s="12" t="s">
        <v>39</v>
      </c>
      <c r="I29" s="11" t="s">
        <v>61</v>
      </c>
      <c r="J29" s="13">
        <v>16.14</v>
      </c>
      <c r="K29" s="37">
        <v>971.67</v>
      </c>
      <c r="L29" s="37">
        <f t="shared" si="2"/>
        <v>15682.75</v>
      </c>
      <c r="M29" s="37">
        <v>971.67</v>
      </c>
      <c r="N29" s="37">
        <f t="shared" si="3"/>
        <v>15682.75</v>
      </c>
      <c r="O29" s="37"/>
      <c r="P29" s="37"/>
      <c r="Q29" s="12"/>
    </row>
    <row r="30" spans="1:19" x14ac:dyDescent="0.2">
      <c r="A30" s="46" t="s">
        <v>48</v>
      </c>
      <c r="B30" s="47">
        <v>4</v>
      </c>
      <c r="C30" s="47" t="s">
        <v>24</v>
      </c>
      <c r="D30" s="48" t="s">
        <v>35</v>
      </c>
      <c r="E30" s="48">
        <v>4</v>
      </c>
      <c r="F30" s="48">
        <v>510</v>
      </c>
      <c r="G30" s="48" t="s">
        <v>65</v>
      </c>
      <c r="H30" s="49" t="s">
        <v>40</v>
      </c>
      <c r="I30" s="48" t="s">
        <v>61</v>
      </c>
      <c r="J30" s="50">
        <v>28.71</v>
      </c>
      <c r="K30" s="51">
        <v>971.67</v>
      </c>
      <c r="L30" s="51">
        <f t="shared" si="2"/>
        <v>27896.65</v>
      </c>
      <c r="M30" s="51"/>
      <c r="N30" s="51"/>
      <c r="O30" s="51">
        <v>971.67</v>
      </c>
      <c r="P30" s="51">
        <f>+O30*J30</f>
        <v>27896.65</v>
      </c>
      <c r="Q30" s="49"/>
    </row>
    <row r="31" spans="1:19" x14ac:dyDescent="0.2">
      <c r="A31" s="46" t="s">
        <v>48</v>
      </c>
      <c r="B31" s="47">
        <v>4</v>
      </c>
      <c r="C31" s="47" t="s">
        <v>24</v>
      </c>
      <c r="D31" s="48" t="s">
        <v>35</v>
      </c>
      <c r="E31" s="48">
        <v>4</v>
      </c>
      <c r="F31" s="48">
        <v>540</v>
      </c>
      <c r="G31" s="48" t="s">
        <v>66</v>
      </c>
      <c r="H31" s="49" t="s">
        <v>41</v>
      </c>
      <c r="I31" s="48" t="s">
        <v>61</v>
      </c>
      <c r="J31" s="50">
        <v>3.94</v>
      </c>
      <c r="K31" s="51">
        <v>971.67</v>
      </c>
      <c r="L31" s="51">
        <f t="shared" si="2"/>
        <v>3828.38</v>
      </c>
      <c r="M31" s="51"/>
      <c r="N31" s="51"/>
      <c r="O31" s="51">
        <v>971.67</v>
      </c>
      <c r="P31" s="51">
        <f>+O31*J31</f>
        <v>3828.38</v>
      </c>
      <c r="Q31" s="49"/>
    </row>
    <row r="32" spans="1:19" x14ac:dyDescent="0.2">
      <c r="A32" s="46" t="s">
        <v>48</v>
      </c>
      <c r="B32" s="47">
        <v>4</v>
      </c>
      <c r="C32" s="47" t="s">
        <v>24</v>
      </c>
      <c r="D32" s="48" t="s">
        <v>35</v>
      </c>
      <c r="E32" s="48">
        <v>4</v>
      </c>
      <c r="F32" s="48">
        <v>550</v>
      </c>
      <c r="G32" s="48" t="s">
        <v>67</v>
      </c>
      <c r="H32" s="49" t="s">
        <v>42</v>
      </c>
      <c r="I32" s="48" t="s">
        <v>61</v>
      </c>
      <c r="J32" s="50">
        <v>43.57</v>
      </c>
      <c r="K32" s="51">
        <v>131.47999999999999</v>
      </c>
      <c r="L32" s="51">
        <f t="shared" si="2"/>
        <v>5728.58</v>
      </c>
      <c r="M32" s="51"/>
      <c r="N32" s="51"/>
      <c r="O32" s="51">
        <v>131.47999999999999</v>
      </c>
      <c r="P32" s="51">
        <f>+O32*J32</f>
        <v>5728.58</v>
      </c>
      <c r="Q32" s="49"/>
    </row>
    <row r="33" spans="1:19" x14ac:dyDescent="0.2">
      <c r="A33" s="5">
        <v>17</v>
      </c>
      <c r="B33" s="6">
        <v>4</v>
      </c>
      <c r="C33" s="6" t="s">
        <v>24</v>
      </c>
      <c r="D33" s="11" t="s">
        <v>35</v>
      </c>
      <c r="E33" s="11">
        <v>4</v>
      </c>
      <c r="F33" s="11">
        <v>580</v>
      </c>
      <c r="G33" s="11" t="s">
        <v>68</v>
      </c>
      <c r="H33" s="12" t="s">
        <v>43</v>
      </c>
      <c r="I33" s="11" t="s">
        <v>62</v>
      </c>
      <c r="J33" s="13">
        <v>11.83</v>
      </c>
      <c r="K33" s="37">
        <v>47.36</v>
      </c>
      <c r="L33" s="37">
        <f t="shared" si="2"/>
        <v>560.27</v>
      </c>
      <c r="M33" s="37">
        <v>47.36</v>
      </c>
      <c r="N33" s="37">
        <f t="shared" si="3"/>
        <v>560.27</v>
      </c>
      <c r="O33" s="37"/>
      <c r="P33" s="37"/>
      <c r="Q33" s="12"/>
    </row>
    <row r="34" spans="1:19" x14ac:dyDescent="0.2">
      <c r="A34" s="5">
        <v>18</v>
      </c>
      <c r="B34" s="6">
        <v>1</v>
      </c>
      <c r="C34" s="6" t="s">
        <v>44</v>
      </c>
      <c r="D34" s="11" t="s">
        <v>35</v>
      </c>
      <c r="E34" s="11">
        <v>4</v>
      </c>
      <c r="F34" s="11">
        <v>110</v>
      </c>
      <c r="G34" s="11">
        <v>2.8</v>
      </c>
      <c r="H34" s="12" t="s">
        <v>30</v>
      </c>
      <c r="I34" s="11" t="s">
        <v>0</v>
      </c>
      <c r="J34" s="13">
        <v>6.27</v>
      </c>
      <c r="K34" s="37">
        <v>4315.25</v>
      </c>
      <c r="L34" s="37">
        <f>+K34*J34</f>
        <v>27056.62</v>
      </c>
      <c r="M34" s="37">
        <v>3150.04</v>
      </c>
      <c r="N34" s="37">
        <f t="shared" si="3"/>
        <v>19750.75</v>
      </c>
      <c r="O34" s="37"/>
      <c r="P34" s="37"/>
      <c r="Q34" s="31"/>
    </row>
    <row r="35" spans="1:19" x14ac:dyDescent="0.2">
      <c r="A35" s="33">
        <v>19</v>
      </c>
      <c r="B35" s="34">
        <v>5</v>
      </c>
      <c r="C35" s="6" t="s">
        <v>24</v>
      </c>
      <c r="D35" s="11" t="s">
        <v>47</v>
      </c>
      <c r="E35" s="30">
        <v>4</v>
      </c>
      <c r="F35" s="11">
        <v>20</v>
      </c>
      <c r="G35" s="11">
        <v>1.2</v>
      </c>
      <c r="H35" s="12" t="s">
        <v>36</v>
      </c>
      <c r="I35" s="11" t="s">
        <v>62</v>
      </c>
      <c r="J35" s="13">
        <v>5.86</v>
      </c>
      <c r="K35" s="37">
        <v>212.8</v>
      </c>
      <c r="L35" s="37">
        <f t="shared" ref="L35:L42" si="4">+K35*J35</f>
        <v>1247.01</v>
      </c>
      <c r="M35" s="37">
        <v>212.8</v>
      </c>
      <c r="N35" s="37">
        <f t="shared" si="3"/>
        <v>1247.01</v>
      </c>
      <c r="O35" s="37"/>
      <c r="P35" s="37"/>
      <c r="Q35" s="31"/>
    </row>
    <row r="36" spans="1:19" x14ac:dyDescent="0.2">
      <c r="A36" s="33">
        <v>19</v>
      </c>
      <c r="B36" s="34">
        <v>5</v>
      </c>
      <c r="C36" s="6" t="s">
        <v>24</v>
      </c>
      <c r="D36" s="11" t="s">
        <v>47</v>
      </c>
      <c r="E36" s="30">
        <v>4</v>
      </c>
      <c r="F36" s="11">
        <v>30</v>
      </c>
      <c r="G36" s="11">
        <v>1.3</v>
      </c>
      <c r="H36" s="12" t="s">
        <v>37</v>
      </c>
      <c r="I36" s="11" t="s">
        <v>61</v>
      </c>
      <c r="J36" s="13">
        <v>1.79</v>
      </c>
      <c r="K36" s="37">
        <v>346.56</v>
      </c>
      <c r="L36" s="37">
        <f t="shared" si="4"/>
        <v>620.34</v>
      </c>
      <c r="M36" s="37">
        <v>346.56</v>
      </c>
      <c r="N36" s="37">
        <f t="shared" si="3"/>
        <v>620.34</v>
      </c>
      <c r="O36" s="37"/>
      <c r="P36" s="37"/>
      <c r="Q36" s="31"/>
    </row>
    <row r="37" spans="1:19" x14ac:dyDescent="0.2">
      <c r="A37" s="33">
        <v>19</v>
      </c>
      <c r="B37" s="34">
        <v>5</v>
      </c>
      <c r="C37" s="6" t="s">
        <v>24</v>
      </c>
      <c r="D37" s="11" t="s">
        <v>47</v>
      </c>
      <c r="E37" s="30">
        <v>4</v>
      </c>
      <c r="F37" s="30">
        <v>40</v>
      </c>
      <c r="G37" s="30">
        <v>2.1</v>
      </c>
      <c r="H37" s="31" t="s">
        <v>49</v>
      </c>
      <c r="I37" s="30" t="s">
        <v>63</v>
      </c>
      <c r="J37" s="32">
        <v>28.15</v>
      </c>
      <c r="K37" s="37">
        <v>687.62</v>
      </c>
      <c r="L37" s="37">
        <f t="shared" si="4"/>
        <v>19356.5</v>
      </c>
      <c r="M37" s="37">
        <v>687.62</v>
      </c>
      <c r="N37" s="37">
        <f t="shared" si="3"/>
        <v>19356.5</v>
      </c>
      <c r="O37" s="37"/>
      <c r="P37" s="37"/>
      <c r="Q37" s="31"/>
    </row>
    <row r="38" spans="1:19" x14ac:dyDescent="0.2">
      <c r="A38" s="33">
        <v>19</v>
      </c>
      <c r="B38" s="34">
        <v>5</v>
      </c>
      <c r="C38" s="6" t="s">
        <v>24</v>
      </c>
      <c r="D38" s="11" t="s">
        <v>47</v>
      </c>
      <c r="E38" s="30">
        <v>4</v>
      </c>
      <c r="F38" s="30">
        <v>50</v>
      </c>
      <c r="G38" s="30">
        <v>2.2000000000000002</v>
      </c>
      <c r="H38" s="31" t="s">
        <v>50</v>
      </c>
      <c r="I38" s="30" t="s">
        <v>61</v>
      </c>
      <c r="J38" s="32">
        <v>55.55</v>
      </c>
      <c r="K38" s="37">
        <v>252</v>
      </c>
      <c r="L38" s="37">
        <f t="shared" si="4"/>
        <v>13998.6</v>
      </c>
      <c r="M38" s="37">
        <v>252</v>
      </c>
      <c r="N38" s="37">
        <f t="shared" si="3"/>
        <v>13998.6</v>
      </c>
      <c r="O38" s="37"/>
      <c r="P38" s="37"/>
      <c r="Q38" s="31"/>
    </row>
    <row r="39" spans="1:19" x14ac:dyDescent="0.2">
      <c r="A39" s="33">
        <v>20</v>
      </c>
      <c r="B39" s="34">
        <v>5</v>
      </c>
      <c r="C39" s="6" t="s">
        <v>24</v>
      </c>
      <c r="D39" s="11" t="s">
        <v>47</v>
      </c>
      <c r="E39" s="30">
        <v>4</v>
      </c>
      <c r="F39" s="30">
        <v>80</v>
      </c>
      <c r="G39" s="30">
        <v>2.5</v>
      </c>
      <c r="H39" s="31" t="s">
        <v>51</v>
      </c>
      <c r="I39" s="30" t="s">
        <v>0</v>
      </c>
      <c r="J39" s="32">
        <v>6.15</v>
      </c>
      <c r="K39" s="37">
        <v>25851.38</v>
      </c>
      <c r="L39" s="37">
        <f t="shared" si="4"/>
        <v>158985.99</v>
      </c>
      <c r="M39" s="37">
        <v>25851.38</v>
      </c>
      <c r="N39" s="37">
        <f t="shared" si="3"/>
        <v>158985.99</v>
      </c>
      <c r="O39" s="37"/>
      <c r="P39" s="37"/>
      <c r="Q39" s="31"/>
    </row>
    <row r="40" spans="1:19" x14ac:dyDescent="0.2">
      <c r="A40" s="33">
        <v>21</v>
      </c>
      <c r="B40" s="34">
        <v>5</v>
      </c>
      <c r="C40" s="6" t="s">
        <v>24</v>
      </c>
      <c r="D40" s="11" t="s">
        <v>47</v>
      </c>
      <c r="E40" s="30">
        <v>4</v>
      </c>
      <c r="F40" s="30">
        <v>100</v>
      </c>
      <c r="G40" s="11">
        <v>2.7</v>
      </c>
      <c r="H40" s="12" t="s">
        <v>28</v>
      </c>
      <c r="I40" s="11" t="s">
        <v>62</v>
      </c>
      <c r="J40" s="13">
        <v>557.49</v>
      </c>
      <c r="K40" s="37">
        <v>273.92</v>
      </c>
      <c r="L40" s="37">
        <f t="shared" si="4"/>
        <v>152707.66</v>
      </c>
      <c r="M40" s="37">
        <v>273.92</v>
      </c>
      <c r="N40" s="37">
        <f t="shared" si="3"/>
        <v>152707.66</v>
      </c>
      <c r="O40" s="37"/>
      <c r="P40" s="37"/>
      <c r="Q40" s="31"/>
    </row>
    <row r="41" spans="1:19" x14ac:dyDescent="0.2">
      <c r="A41" s="33">
        <v>22</v>
      </c>
      <c r="B41" s="34">
        <v>5</v>
      </c>
      <c r="C41" s="6" t="s">
        <v>24</v>
      </c>
      <c r="D41" s="11" t="s">
        <v>47</v>
      </c>
      <c r="E41" s="30">
        <v>4</v>
      </c>
      <c r="F41" s="11">
        <v>120</v>
      </c>
      <c r="G41" s="11">
        <v>2.9</v>
      </c>
      <c r="H41" s="12" t="s">
        <v>31</v>
      </c>
      <c r="I41" s="11" t="s">
        <v>63</v>
      </c>
      <c r="J41" s="13">
        <v>1578.44</v>
      </c>
      <c r="K41" s="37">
        <v>182.49</v>
      </c>
      <c r="L41" s="37">
        <f t="shared" si="4"/>
        <v>288049.52</v>
      </c>
      <c r="M41" s="37">
        <v>182.49</v>
      </c>
      <c r="N41" s="37">
        <f t="shared" si="3"/>
        <v>288049.52</v>
      </c>
      <c r="O41" s="40"/>
      <c r="P41" s="37"/>
      <c r="Q41" s="31"/>
    </row>
    <row r="42" spans="1:19" x14ac:dyDescent="0.2">
      <c r="A42" s="33">
        <v>23</v>
      </c>
      <c r="B42" s="34">
        <v>2</v>
      </c>
      <c r="C42" s="6" t="s">
        <v>44</v>
      </c>
      <c r="D42" s="11" t="s">
        <v>47</v>
      </c>
      <c r="E42" s="30">
        <v>4</v>
      </c>
      <c r="F42" s="11">
        <v>110</v>
      </c>
      <c r="G42" s="11">
        <v>2.8</v>
      </c>
      <c r="H42" s="12" t="s">
        <v>30</v>
      </c>
      <c r="I42" s="11" t="s">
        <v>0</v>
      </c>
      <c r="J42" s="13">
        <v>6.27</v>
      </c>
      <c r="K42" s="37">
        <v>24037.49</v>
      </c>
      <c r="L42" s="37">
        <f t="shared" si="4"/>
        <v>150715.06</v>
      </c>
      <c r="M42" s="37">
        <v>24122.37</v>
      </c>
      <c r="N42" s="37">
        <f t="shared" si="3"/>
        <v>151247.26</v>
      </c>
      <c r="O42" s="40"/>
      <c r="P42" s="37"/>
      <c r="Q42" s="31"/>
      <c r="R42" s="45">
        <f>SUM(N22:N42)</f>
        <v>2135323.2200000002</v>
      </c>
      <c r="S42" t="s">
        <v>54</v>
      </c>
    </row>
    <row r="43" spans="1:19" x14ac:dyDescent="0.2">
      <c r="A43" s="33"/>
      <c r="B43" s="34"/>
      <c r="C43" s="34"/>
      <c r="D43" s="30"/>
      <c r="E43" s="30"/>
      <c r="F43" s="30"/>
      <c r="G43" s="30"/>
      <c r="H43" s="31"/>
      <c r="I43" s="30"/>
      <c r="J43" s="32"/>
      <c r="K43" s="38" t="s">
        <v>45</v>
      </c>
      <c r="L43" s="39">
        <f>SUM(L22:L42)</f>
        <v>2179550.5</v>
      </c>
      <c r="M43" s="40"/>
      <c r="N43" s="39">
        <f>SUM(N22:N42)</f>
        <v>2135323.2200000002</v>
      </c>
      <c r="O43" s="40"/>
      <c r="P43" s="39">
        <f>SUM(P22:P42)</f>
        <v>37453.61</v>
      </c>
      <c r="Q43" s="31"/>
    </row>
    <row r="44" spans="1:19" x14ac:dyDescent="0.2">
      <c r="A44" s="14"/>
      <c r="B44" s="15"/>
      <c r="C44" s="15"/>
      <c r="D44" s="16"/>
      <c r="E44" s="16"/>
      <c r="F44" s="16"/>
      <c r="G44" s="16"/>
      <c r="H44" s="17"/>
      <c r="I44" s="16"/>
      <c r="J44" s="18"/>
      <c r="K44" s="41"/>
      <c r="L44" s="42"/>
      <c r="M44" s="41"/>
      <c r="N44" s="42"/>
      <c r="O44" s="42"/>
      <c r="P44" s="42"/>
      <c r="Q44" s="17"/>
    </row>
    <row r="45" spans="1:19" x14ac:dyDescent="0.2">
      <c r="A45" s="19"/>
      <c r="B45" s="20"/>
      <c r="C45" s="20"/>
      <c r="D45" s="20"/>
      <c r="E45" s="20"/>
      <c r="F45" s="20"/>
      <c r="G45" s="20"/>
      <c r="H45" s="21"/>
      <c r="I45" s="22" t="s">
        <v>16</v>
      </c>
      <c r="J45" s="23"/>
      <c r="K45" s="43"/>
      <c r="L45" s="44">
        <f>+L20</f>
        <v>2033400.46</v>
      </c>
      <c r="M45" s="43"/>
      <c r="N45" s="44">
        <f>+N20</f>
        <v>2033400.46</v>
      </c>
      <c r="O45" s="44"/>
      <c r="P45" s="44">
        <f>+P20</f>
        <v>0</v>
      </c>
      <c r="Q45" s="24"/>
    </row>
    <row r="46" spans="1:19" x14ac:dyDescent="0.2">
      <c r="A46" s="25"/>
      <c r="B46" s="20"/>
      <c r="C46" s="20"/>
      <c r="D46" s="20"/>
      <c r="E46" s="20"/>
      <c r="F46" s="20"/>
      <c r="G46" s="20"/>
      <c r="H46" s="21"/>
      <c r="I46" s="22" t="s">
        <v>17</v>
      </c>
      <c r="J46" s="22"/>
      <c r="K46" s="44"/>
      <c r="L46" s="44">
        <f>+L43</f>
        <v>2179550.5</v>
      </c>
      <c r="M46" s="44"/>
      <c r="N46" s="44">
        <f>+N43</f>
        <v>2135323.2200000002</v>
      </c>
      <c r="O46" s="44"/>
      <c r="P46" s="44">
        <f>+P43</f>
        <v>37453.61</v>
      </c>
      <c r="Q46" s="24"/>
    </row>
    <row r="47" spans="1:19" x14ac:dyDescent="0.2">
      <c r="A47" s="25"/>
      <c r="B47" s="20"/>
      <c r="C47" s="20"/>
      <c r="D47" s="20"/>
      <c r="E47" s="20"/>
      <c r="F47" s="20"/>
      <c r="G47" s="20"/>
      <c r="H47" s="21"/>
      <c r="I47" s="23" t="s">
        <v>18</v>
      </c>
      <c r="J47" s="23"/>
      <c r="K47" s="43"/>
      <c r="L47" s="43"/>
      <c r="M47" s="43"/>
      <c r="N47" s="43"/>
      <c r="O47" s="43"/>
      <c r="P47" s="43"/>
      <c r="Q47" s="24"/>
    </row>
    <row r="48" spans="1:19" x14ac:dyDescent="0.2">
      <c r="A48" s="25"/>
      <c r="B48" s="20"/>
      <c r="C48" s="20"/>
      <c r="D48" s="20"/>
      <c r="E48" s="20"/>
      <c r="F48" s="20"/>
      <c r="G48" s="20"/>
      <c r="H48" s="21"/>
      <c r="I48" s="23" t="s">
        <v>19</v>
      </c>
      <c r="J48" s="23"/>
      <c r="K48" s="43"/>
      <c r="L48" s="43"/>
      <c r="M48" s="43"/>
      <c r="N48" s="43"/>
      <c r="O48" s="43"/>
      <c r="P48" s="43"/>
      <c r="Q48" s="24"/>
    </row>
    <row r="49" spans="1:17" x14ac:dyDescent="0.2">
      <c r="A49" s="25"/>
      <c r="B49" s="20"/>
      <c r="C49" s="20"/>
      <c r="D49" s="20"/>
      <c r="E49" s="20"/>
      <c r="F49" s="20"/>
      <c r="G49" s="20"/>
      <c r="H49" s="21"/>
      <c r="I49" s="23" t="s">
        <v>20</v>
      </c>
      <c r="J49" s="23"/>
      <c r="K49" s="43"/>
      <c r="L49" s="43"/>
      <c r="M49" s="43"/>
      <c r="N49" s="43"/>
      <c r="O49" s="43"/>
      <c r="P49" s="43"/>
      <c r="Q49" s="24"/>
    </row>
    <row r="50" spans="1:17" x14ac:dyDescent="0.2">
      <c r="A50" s="25"/>
      <c r="B50" s="20"/>
      <c r="C50" s="20"/>
      <c r="D50" s="20"/>
      <c r="E50" s="20"/>
      <c r="F50" s="20"/>
      <c r="G50" s="20"/>
      <c r="H50" s="21"/>
      <c r="I50" s="23" t="s">
        <v>21</v>
      </c>
      <c r="J50" s="23"/>
      <c r="K50" s="43"/>
      <c r="L50" s="43"/>
      <c r="M50" s="43"/>
      <c r="N50" s="43"/>
      <c r="O50" s="43"/>
      <c r="P50" s="43"/>
      <c r="Q50" s="24"/>
    </row>
    <row r="51" spans="1:17" x14ac:dyDescent="0.2">
      <c r="A51" s="25"/>
      <c r="B51" s="20"/>
      <c r="C51" s="20"/>
      <c r="D51" s="20"/>
      <c r="E51" s="20"/>
      <c r="F51" s="20"/>
      <c r="G51" s="20"/>
      <c r="H51" s="21"/>
      <c r="I51" s="23" t="s">
        <v>22</v>
      </c>
      <c r="J51" s="23"/>
      <c r="K51" s="43"/>
      <c r="L51" s="43"/>
      <c r="M51" s="43"/>
      <c r="N51" s="43"/>
      <c r="O51" s="43"/>
      <c r="P51" s="43"/>
      <c r="Q51" s="24"/>
    </row>
    <row r="52" spans="1:17" x14ac:dyDescent="0.2">
      <c r="A52" s="25"/>
      <c r="B52" s="20"/>
      <c r="C52" s="20"/>
      <c r="D52" s="20"/>
      <c r="E52" s="20"/>
      <c r="F52" s="20"/>
      <c r="G52" s="20"/>
      <c r="H52" s="21"/>
      <c r="I52" s="23"/>
      <c r="J52" s="23"/>
      <c r="K52" s="43"/>
      <c r="L52" s="43"/>
      <c r="M52" s="43"/>
      <c r="N52" s="43"/>
      <c r="O52" s="43"/>
      <c r="P52" s="43"/>
      <c r="Q52" s="24"/>
    </row>
    <row r="53" spans="1:17" x14ac:dyDescent="0.2">
      <c r="A53" s="25"/>
      <c r="B53" s="20"/>
      <c r="C53" s="20"/>
      <c r="D53" s="20"/>
      <c r="E53" s="20"/>
      <c r="F53" s="20"/>
      <c r="G53" s="20"/>
      <c r="H53" s="23"/>
      <c r="I53" s="22" t="s">
        <v>23</v>
      </c>
      <c r="J53" s="22"/>
      <c r="K53" s="43"/>
      <c r="L53" s="44">
        <f>SUM(L45:L51)</f>
        <v>4212950.96</v>
      </c>
      <c r="M53" s="44"/>
      <c r="N53" s="44">
        <f>SUM(N45:N51)</f>
        <v>4168723.68</v>
      </c>
      <c r="O53" s="44"/>
      <c r="P53" s="44">
        <f>SUM(P45:P51)</f>
        <v>37453.61</v>
      </c>
      <c r="Q53" s="24"/>
    </row>
    <row r="54" spans="1:17" x14ac:dyDescent="0.2">
      <c r="A54" s="26"/>
      <c r="B54" s="27"/>
      <c r="C54" s="27"/>
      <c r="D54" s="27"/>
      <c r="E54" s="27"/>
      <c r="F54" s="27"/>
      <c r="G54" s="27"/>
      <c r="H54" s="28"/>
      <c r="I54" s="28"/>
      <c r="J54" s="28"/>
      <c r="K54" s="28"/>
      <c r="L54" s="28"/>
      <c r="M54" s="28"/>
      <c r="N54" s="28"/>
      <c r="O54" s="28"/>
      <c r="P54" s="28"/>
      <c r="Q54" s="29"/>
    </row>
    <row r="56" spans="1:17" x14ac:dyDescent="0.2">
      <c r="P56" s="45"/>
    </row>
  </sheetData>
  <mergeCells count="7">
    <mergeCell ref="K7:L7"/>
    <mergeCell ref="M7:N7"/>
    <mergeCell ref="B7:E7"/>
    <mergeCell ref="A3:Q3"/>
    <mergeCell ref="A4:Q4"/>
    <mergeCell ref="A5:Q5"/>
    <mergeCell ref="O7:P7"/>
  </mergeCells>
  <phoneticPr fontId="0" type="noConversion"/>
  <printOptions horizontalCentered="1"/>
  <pageMargins left="0.2" right="0.75" top="0.27" bottom="1" header="0.2" footer="0"/>
  <pageSetup scale="74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tabSelected="1" view="pageBreakPreview" zoomScaleNormal="100" zoomScaleSheetLayoutView="100" workbookViewId="0">
      <selection activeCell="E8" sqref="E8"/>
    </sheetView>
  </sheetViews>
  <sheetFormatPr baseColWidth="10" defaultColWidth="10.85546875" defaultRowHeight="12.75" x14ac:dyDescent="0.2"/>
  <cols>
    <col min="1" max="1" width="6.85546875" style="53" customWidth="1"/>
    <col min="2" max="2" width="11.85546875" style="125" customWidth="1"/>
    <col min="3" max="3" width="57.28515625" style="126" customWidth="1"/>
    <col min="4" max="4" width="9.28515625" style="127" customWidth="1"/>
    <col min="5" max="5" width="10.7109375" style="52" customWidth="1"/>
    <col min="6" max="6" width="14.7109375" style="53" customWidth="1"/>
    <col min="7" max="7" width="18.42578125" style="53" customWidth="1"/>
    <col min="8" max="8" width="14.7109375" style="53" bestFit="1" customWidth="1"/>
    <col min="9" max="16384" width="10.85546875" style="53"/>
  </cols>
  <sheetData>
    <row r="1" spans="1:8" x14ac:dyDescent="0.2">
      <c r="A1" s="67"/>
      <c r="B1" s="67"/>
      <c r="C1" s="67"/>
      <c r="D1" s="67"/>
      <c r="E1" s="68"/>
      <c r="F1" s="69"/>
      <c r="G1" s="67"/>
      <c r="H1" s="70" t="s">
        <v>138</v>
      </c>
    </row>
    <row r="2" spans="1:8" x14ac:dyDescent="0.2">
      <c r="A2" s="71"/>
      <c r="B2" s="71"/>
      <c r="C2" s="71"/>
      <c r="D2" s="71"/>
      <c r="E2" s="68"/>
      <c r="F2" s="72"/>
      <c r="G2" s="73"/>
      <c r="H2" s="69"/>
    </row>
    <row r="3" spans="1:8" ht="18.75" customHeight="1" x14ac:dyDescent="0.2">
      <c r="A3" s="67"/>
      <c r="B3" s="67"/>
      <c r="C3" s="136" t="s">
        <v>139</v>
      </c>
      <c r="D3" s="136"/>
      <c r="E3" s="136"/>
      <c r="F3" s="136"/>
      <c r="G3" s="136"/>
      <c r="H3" s="136"/>
    </row>
    <row r="4" spans="1:8" ht="15.75" customHeight="1" x14ac:dyDescent="0.2">
      <c r="A4" s="67"/>
      <c r="B4" s="67"/>
      <c r="C4" s="137" t="s">
        <v>140</v>
      </c>
      <c r="D4" s="137"/>
      <c r="E4" s="137"/>
      <c r="F4" s="137"/>
      <c r="G4" s="137"/>
      <c r="H4" s="137"/>
    </row>
    <row r="5" spans="1:8" ht="15.75" customHeight="1" x14ac:dyDescent="0.2">
      <c r="A5" s="74"/>
      <c r="B5" s="74"/>
      <c r="C5" s="137" t="s">
        <v>141</v>
      </c>
      <c r="D5" s="137"/>
      <c r="E5" s="137"/>
      <c r="F5" s="137"/>
      <c r="G5" s="137"/>
      <c r="H5" s="137"/>
    </row>
    <row r="6" spans="1:8" ht="15.75" x14ac:dyDescent="0.2">
      <c r="A6" s="124"/>
      <c r="B6" s="124"/>
      <c r="C6" s="75"/>
      <c r="D6" s="76"/>
      <c r="E6" s="77"/>
      <c r="F6" s="78"/>
      <c r="G6" s="79"/>
      <c r="H6" s="56"/>
    </row>
    <row r="7" spans="1:8" ht="15" x14ac:dyDescent="0.2">
      <c r="A7" s="124"/>
      <c r="B7" s="124"/>
      <c r="C7" s="75"/>
      <c r="D7" s="76"/>
      <c r="E7" s="77"/>
      <c r="F7" s="78"/>
      <c r="G7" s="79"/>
      <c r="H7" s="80"/>
    </row>
    <row r="8" spans="1:8" ht="15" x14ac:dyDescent="0.2">
      <c r="A8" s="124"/>
      <c r="B8" s="57" t="s">
        <v>195</v>
      </c>
      <c r="C8" s="124"/>
      <c r="D8" s="58"/>
      <c r="E8" s="58"/>
      <c r="F8" s="58"/>
      <c r="G8" s="58"/>
      <c r="H8" s="58"/>
    </row>
    <row r="9" spans="1:8" ht="15" x14ac:dyDescent="0.2">
      <c r="A9" s="124"/>
      <c r="B9" s="57" t="s">
        <v>196</v>
      </c>
      <c r="C9" s="124"/>
      <c r="D9" s="58"/>
      <c r="E9" s="58"/>
      <c r="F9" s="58"/>
      <c r="G9" s="58"/>
      <c r="H9" s="59" t="s">
        <v>197</v>
      </c>
    </row>
    <row r="10" spans="1:8" ht="15" x14ac:dyDescent="0.2">
      <c r="A10" s="124"/>
      <c r="B10" s="57" t="s">
        <v>194</v>
      </c>
      <c r="C10" s="124"/>
      <c r="D10" s="58"/>
      <c r="E10" s="58"/>
      <c r="F10" s="58"/>
      <c r="G10" s="58"/>
      <c r="H10" s="58"/>
    </row>
    <row r="11" spans="1:8" ht="15" x14ac:dyDescent="0.2">
      <c r="A11" s="124"/>
      <c r="B11" s="57" t="s">
        <v>155</v>
      </c>
      <c r="C11" s="124"/>
      <c r="D11" s="58"/>
      <c r="E11" s="58"/>
      <c r="F11" s="58"/>
      <c r="G11" s="58"/>
      <c r="H11" s="58"/>
    </row>
    <row r="12" spans="1:8" ht="15.75" thickBot="1" x14ac:dyDescent="0.25">
      <c r="A12" s="60"/>
      <c r="B12" s="60"/>
      <c r="C12" s="61"/>
      <c r="D12" s="60"/>
      <c r="E12" s="81"/>
      <c r="F12" s="82" t="s">
        <v>142</v>
      </c>
      <c r="G12" s="84" t="s">
        <v>198</v>
      </c>
      <c r="H12" s="83" t="s">
        <v>154</v>
      </c>
    </row>
    <row r="13" spans="1:8" ht="26.25" thickBot="1" x14ac:dyDescent="0.25">
      <c r="A13" s="62" t="s">
        <v>143</v>
      </c>
      <c r="B13" s="62" t="s">
        <v>144</v>
      </c>
      <c r="C13" s="62" t="s">
        <v>145</v>
      </c>
      <c r="D13" s="62" t="s">
        <v>146</v>
      </c>
      <c r="E13" s="63" t="s">
        <v>147</v>
      </c>
      <c r="F13" s="64" t="s">
        <v>59</v>
      </c>
      <c r="G13" s="65" t="s">
        <v>148</v>
      </c>
      <c r="H13" s="66" t="s">
        <v>149</v>
      </c>
    </row>
    <row r="14" spans="1:8" ht="18.75" x14ac:dyDescent="0.2">
      <c r="A14" s="85"/>
      <c r="B14" s="86"/>
      <c r="C14" s="87"/>
      <c r="D14" s="88"/>
      <c r="E14" s="89"/>
      <c r="F14" s="90"/>
      <c r="G14" s="91"/>
      <c r="H14" s="85"/>
    </row>
    <row r="15" spans="1:8" ht="18.75" x14ac:dyDescent="0.2">
      <c r="A15" s="104"/>
      <c r="B15" s="107"/>
      <c r="C15" s="110" t="s">
        <v>137</v>
      </c>
      <c r="D15" s="105"/>
      <c r="E15" s="106"/>
      <c r="F15" s="103"/>
      <c r="G15" s="103"/>
      <c r="H15" s="103"/>
    </row>
    <row r="16" spans="1:8" ht="7.5" customHeight="1" x14ac:dyDescent="0.2">
      <c r="A16" s="118"/>
      <c r="B16" s="54"/>
      <c r="C16" s="119"/>
      <c r="D16" s="120"/>
      <c r="E16" s="121"/>
      <c r="F16" s="122"/>
      <c r="G16" s="122"/>
      <c r="H16" s="122"/>
    </row>
    <row r="17" spans="1:8" ht="15.75" x14ac:dyDescent="0.2">
      <c r="A17" s="92" t="s">
        <v>71</v>
      </c>
      <c r="B17" s="53"/>
      <c r="C17" s="93" t="s">
        <v>177</v>
      </c>
      <c r="D17" s="120"/>
      <c r="E17" s="121"/>
      <c r="F17" s="122"/>
      <c r="G17" s="122"/>
      <c r="H17" s="122"/>
    </row>
    <row r="18" spans="1:8" ht="6.75" customHeight="1" x14ac:dyDescent="0.2">
      <c r="A18" s="118"/>
      <c r="B18" s="54"/>
      <c r="C18" s="119"/>
      <c r="D18" s="120"/>
      <c r="E18" s="121"/>
      <c r="F18" s="122"/>
      <c r="G18" s="122"/>
      <c r="H18" s="122"/>
    </row>
    <row r="19" spans="1:8" ht="38.25" x14ac:dyDescent="0.2">
      <c r="A19" s="86">
        <v>1.01</v>
      </c>
      <c r="B19" s="53"/>
      <c r="C19" s="94" t="s">
        <v>135</v>
      </c>
      <c r="D19" s="88" t="s">
        <v>61</v>
      </c>
      <c r="E19" s="89">
        <v>915</v>
      </c>
      <c r="F19" s="90"/>
      <c r="G19" s="85"/>
      <c r="H19" s="91">
        <f>F19*E19</f>
        <v>0</v>
      </c>
    </row>
    <row r="20" spans="1:8" ht="84" customHeight="1" x14ac:dyDescent="0.2">
      <c r="A20" s="86">
        <f>A19+0.01</f>
        <v>1.02</v>
      </c>
      <c r="B20" s="54"/>
      <c r="C20" s="94" t="s">
        <v>156</v>
      </c>
      <c r="D20" s="88" t="s">
        <v>61</v>
      </c>
      <c r="E20" s="89">
        <v>600</v>
      </c>
      <c r="F20" s="90"/>
      <c r="G20" s="85"/>
      <c r="H20" s="91">
        <f>F20*E20</f>
        <v>0</v>
      </c>
    </row>
    <row r="21" spans="1:8" ht="76.5" x14ac:dyDescent="0.2">
      <c r="A21" s="86">
        <v>1.03</v>
      </c>
      <c r="B21" s="54"/>
      <c r="C21" s="94" t="s">
        <v>181</v>
      </c>
      <c r="D21" s="88" t="s">
        <v>63</v>
      </c>
      <c r="E21" s="89">
        <v>863</v>
      </c>
      <c r="F21" s="90"/>
      <c r="G21" s="85"/>
      <c r="H21" s="91">
        <f>F21*E21</f>
        <v>0</v>
      </c>
    </row>
    <row r="22" spans="1:8" x14ac:dyDescent="0.2">
      <c r="A22" s="86"/>
      <c r="B22" s="54"/>
      <c r="C22" s="94"/>
      <c r="D22" s="88"/>
      <c r="E22" s="89"/>
      <c r="F22" s="90"/>
      <c r="G22" s="85"/>
      <c r="H22" s="91"/>
    </row>
    <row r="23" spans="1:8" ht="63.75" x14ac:dyDescent="0.2">
      <c r="A23" s="128">
        <v>1.0309999999999999</v>
      </c>
      <c r="B23" s="54"/>
      <c r="C23" s="94" t="s">
        <v>182</v>
      </c>
      <c r="D23" s="88" t="s">
        <v>63</v>
      </c>
      <c r="E23" s="89">
        <v>66.540000000000006</v>
      </c>
      <c r="F23" s="90"/>
      <c r="G23" s="85"/>
      <c r="H23" s="91">
        <f>F23*E23</f>
        <v>0</v>
      </c>
    </row>
    <row r="24" spans="1:8" x14ac:dyDescent="0.2">
      <c r="A24" s="128"/>
      <c r="B24" s="54"/>
      <c r="C24" s="94"/>
      <c r="D24" s="88"/>
      <c r="E24" s="89"/>
      <c r="F24" s="90"/>
      <c r="G24" s="85"/>
      <c r="H24" s="91"/>
    </row>
    <row r="25" spans="1:8" ht="63.75" x14ac:dyDescent="0.2">
      <c r="A25" s="128">
        <v>1.032</v>
      </c>
      <c r="B25" s="54"/>
      <c r="C25" s="94" t="s">
        <v>183</v>
      </c>
      <c r="D25" s="88" t="s">
        <v>63</v>
      </c>
      <c r="E25" s="89">
        <v>16.22</v>
      </c>
      <c r="F25" s="90"/>
      <c r="G25" s="85"/>
      <c r="H25" s="91">
        <f>F25*E25</f>
        <v>0</v>
      </c>
    </row>
    <row r="26" spans="1:8" x14ac:dyDescent="0.2">
      <c r="A26" s="86"/>
      <c r="B26" s="53"/>
      <c r="C26" s="94"/>
      <c r="D26" s="88"/>
      <c r="E26" s="89"/>
      <c r="F26" s="90"/>
      <c r="G26" s="85"/>
      <c r="H26" s="91"/>
    </row>
    <row r="27" spans="1:8" ht="18.75" x14ac:dyDescent="0.2">
      <c r="A27" s="108"/>
      <c r="B27" s="109"/>
      <c r="C27" s="110" t="s">
        <v>75</v>
      </c>
      <c r="D27" s="111"/>
      <c r="E27" s="112"/>
      <c r="F27" s="113"/>
      <c r="G27" s="103"/>
      <c r="H27" s="113"/>
    </row>
    <row r="28" spans="1:8" ht="7.5" customHeight="1" x14ac:dyDescent="0.2">
      <c r="A28" s="86"/>
      <c r="B28" s="53"/>
      <c r="C28" s="94" t="s">
        <v>86</v>
      </c>
      <c r="D28" s="88"/>
      <c r="E28" s="89"/>
      <c r="F28" s="90"/>
      <c r="G28" s="85"/>
      <c r="H28" s="91"/>
    </row>
    <row r="29" spans="1:8" ht="15.75" x14ac:dyDescent="0.2">
      <c r="A29" s="92" t="s">
        <v>72</v>
      </c>
      <c r="B29" s="53"/>
      <c r="C29" s="93" t="s">
        <v>116</v>
      </c>
      <c r="D29" s="95"/>
      <c r="E29" s="89"/>
      <c r="F29" s="90"/>
      <c r="G29" s="85"/>
      <c r="H29" s="91"/>
    </row>
    <row r="30" spans="1:8" ht="6" customHeight="1" x14ac:dyDescent="0.2">
      <c r="A30" s="86"/>
      <c r="B30" s="53"/>
      <c r="C30" s="94" t="s">
        <v>86</v>
      </c>
      <c r="D30" s="88"/>
      <c r="E30" s="96"/>
      <c r="F30" s="90"/>
      <c r="G30" s="85"/>
      <c r="H30" s="91"/>
    </row>
    <row r="31" spans="1:8" ht="70.5" customHeight="1" x14ac:dyDescent="0.2">
      <c r="A31" s="86">
        <v>2.0099999999999998</v>
      </c>
      <c r="B31" s="53"/>
      <c r="C31" s="94" t="s">
        <v>105</v>
      </c>
      <c r="D31" s="88" t="s">
        <v>29</v>
      </c>
      <c r="E31" s="89">
        <v>627.30999999999995</v>
      </c>
      <c r="F31" s="90"/>
      <c r="G31" s="85"/>
      <c r="H31" s="91">
        <f>F31*E31</f>
        <v>0</v>
      </c>
    </row>
    <row r="32" spans="1:8" ht="75" customHeight="1" x14ac:dyDescent="0.2">
      <c r="A32" s="86">
        <f>A31+0.01</f>
        <v>2.02</v>
      </c>
      <c r="B32" s="53"/>
      <c r="C32" s="94" t="s">
        <v>99</v>
      </c>
      <c r="D32" s="88" t="s">
        <v>70</v>
      </c>
      <c r="E32" s="89">
        <v>63077.1</v>
      </c>
      <c r="F32" s="90"/>
      <c r="G32" s="85"/>
      <c r="H32" s="91">
        <f>F32*E32</f>
        <v>0</v>
      </c>
    </row>
    <row r="33" spans="1:8" ht="58.5" customHeight="1" x14ac:dyDescent="0.2">
      <c r="A33" s="86">
        <f>A32+0.01</f>
        <v>2.0299999999999998</v>
      </c>
      <c r="B33" s="53"/>
      <c r="C33" s="94" t="s">
        <v>158</v>
      </c>
      <c r="D33" s="88" t="s">
        <v>159</v>
      </c>
      <c r="E33" s="89">
        <v>400</v>
      </c>
      <c r="F33" s="90"/>
      <c r="G33" s="85"/>
      <c r="H33" s="91">
        <f>F33*E33</f>
        <v>0</v>
      </c>
    </row>
    <row r="34" spans="1:8" ht="99" customHeight="1" x14ac:dyDescent="0.2">
      <c r="A34" s="86">
        <f>A33+0.01</f>
        <v>2.04</v>
      </c>
      <c r="B34" s="53"/>
      <c r="C34" s="94" t="s">
        <v>106</v>
      </c>
      <c r="D34" s="88" t="s">
        <v>63</v>
      </c>
      <c r="E34" s="89">
        <v>329.65</v>
      </c>
      <c r="F34" s="90"/>
      <c r="G34" s="85"/>
      <c r="H34" s="91">
        <f>F34*E34</f>
        <v>0</v>
      </c>
    </row>
    <row r="35" spans="1:8" ht="59.25" customHeight="1" x14ac:dyDescent="0.2">
      <c r="A35" s="86">
        <f>A34+0.01</f>
        <v>2.0499999999999998</v>
      </c>
      <c r="B35" s="53"/>
      <c r="C35" s="94" t="s">
        <v>162</v>
      </c>
      <c r="D35" s="88" t="s">
        <v>61</v>
      </c>
      <c r="E35" s="89">
        <v>180.93</v>
      </c>
      <c r="F35" s="90"/>
      <c r="G35" s="85"/>
      <c r="H35" s="91">
        <f>F35*E35</f>
        <v>0</v>
      </c>
    </row>
    <row r="36" spans="1:8" ht="7.5" customHeight="1" x14ac:dyDescent="0.2">
      <c r="A36" s="86"/>
      <c r="B36" s="53"/>
      <c r="C36" s="94" t="s">
        <v>86</v>
      </c>
      <c r="D36" s="88"/>
      <c r="E36" s="89"/>
      <c r="F36" s="90"/>
      <c r="G36" s="85"/>
      <c r="H36" s="91"/>
    </row>
    <row r="37" spans="1:8" ht="15.75" x14ac:dyDescent="0.2">
      <c r="A37" s="92" t="s">
        <v>73</v>
      </c>
      <c r="B37" s="53"/>
      <c r="C37" s="93" t="s">
        <v>107</v>
      </c>
      <c r="D37" s="88"/>
      <c r="E37" s="89"/>
      <c r="F37" s="90"/>
      <c r="G37" s="85"/>
      <c r="H37" s="91"/>
    </row>
    <row r="38" spans="1:8" ht="6.75" customHeight="1" x14ac:dyDescent="0.2">
      <c r="A38" s="86"/>
      <c r="B38" s="53"/>
      <c r="C38" s="94" t="s">
        <v>86</v>
      </c>
      <c r="D38" s="88"/>
      <c r="E38" s="89"/>
      <c r="F38" s="90"/>
      <c r="G38" s="85"/>
      <c r="H38" s="91"/>
    </row>
    <row r="39" spans="1:8" ht="51" x14ac:dyDescent="0.2">
      <c r="A39" s="86">
        <v>3.01</v>
      </c>
      <c r="B39" s="53"/>
      <c r="C39" s="94" t="s">
        <v>93</v>
      </c>
      <c r="D39" s="88" t="s">
        <v>63</v>
      </c>
      <c r="E39" s="89">
        <v>2442.9499999999998</v>
      </c>
      <c r="F39" s="90"/>
      <c r="G39" s="117"/>
      <c r="H39" s="91">
        <f t="shared" ref="H39:H45" si="0">F39*E39</f>
        <v>0</v>
      </c>
    </row>
    <row r="40" spans="1:8" ht="63.75" x14ac:dyDescent="0.2">
      <c r="A40" s="86">
        <f>A39+0.01</f>
        <v>3.02</v>
      </c>
      <c r="B40" s="53"/>
      <c r="C40" s="94" t="s">
        <v>87</v>
      </c>
      <c r="D40" s="88" t="s">
        <v>70</v>
      </c>
      <c r="E40" s="89">
        <v>24198.81</v>
      </c>
      <c r="F40" s="90"/>
      <c r="G40" s="117"/>
      <c r="H40" s="91">
        <f t="shared" si="0"/>
        <v>0</v>
      </c>
    </row>
    <row r="41" spans="1:8" ht="76.5" x14ac:dyDescent="0.2">
      <c r="A41" s="86">
        <f>A40+0.01</f>
        <v>3.03</v>
      </c>
      <c r="B41" s="53"/>
      <c r="C41" s="94" t="s">
        <v>100</v>
      </c>
      <c r="D41" s="88" t="s">
        <v>63</v>
      </c>
      <c r="E41" s="89">
        <v>288.63</v>
      </c>
      <c r="F41" s="90"/>
      <c r="G41" s="117"/>
      <c r="H41" s="91">
        <f t="shared" si="0"/>
        <v>0</v>
      </c>
    </row>
    <row r="42" spans="1:8" ht="56.25" customHeight="1" x14ac:dyDescent="0.2">
      <c r="A42" s="86">
        <f>A40+0.01</f>
        <v>3.03</v>
      </c>
      <c r="B42" s="53"/>
      <c r="C42" s="94" t="s">
        <v>96</v>
      </c>
      <c r="D42" s="88" t="s">
        <v>61</v>
      </c>
      <c r="E42" s="89">
        <v>136.46</v>
      </c>
      <c r="F42" s="90"/>
      <c r="G42" s="117"/>
      <c r="H42" s="91">
        <f t="shared" si="0"/>
        <v>0</v>
      </c>
    </row>
    <row r="43" spans="1:8" ht="70.5" customHeight="1" x14ac:dyDescent="0.2">
      <c r="A43" s="86">
        <f>A42+0.01</f>
        <v>3.04</v>
      </c>
      <c r="B43" s="53"/>
      <c r="C43" s="94" t="s">
        <v>94</v>
      </c>
      <c r="D43" s="88" t="s">
        <v>61</v>
      </c>
      <c r="E43" s="89">
        <v>288.60000000000002</v>
      </c>
      <c r="F43" s="90"/>
      <c r="G43" s="117"/>
      <c r="H43" s="91">
        <f t="shared" si="0"/>
        <v>0</v>
      </c>
    </row>
    <row r="44" spans="1:8" ht="58.5" customHeight="1" x14ac:dyDescent="0.2">
      <c r="A44" s="86">
        <f>A43+0.01</f>
        <v>3.05</v>
      </c>
      <c r="B44" s="53"/>
      <c r="C44" s="94" t="s">
        <v>88</v>
      </c>
      <c r="D44" s="88" t="s">
        <v>63</v>
      </c>
      <c r="E44" s="89">
        <v>2154.31</v>
      </c>
      <c r="F44" s="90"/>
      <c r="G44" s="117"/>
      <c r="H44" s="91">
        <f t="shared" si="0"/>
        <v>0</v>
      </c>
    </row>
    <row r="45" spans="1:8" ht="57" customHeight="1" x14ac:dyDescent="0.2">
      <c r="A45" s="86">
        <f>A44+0.01</f>
        <v>3.06</v>
      </c>
      <c r="B45" s="53"/>
      <c r="C45" s="94" t="s">
        <v>92</v>
      </c>
      <c r="D45" s="88" t="s">
        <v>63</v>
      </c>
      <c r="E45" s="89">
        <v>375.23</v>
      </c>
      <c r="F45" s="90"/>
      <c r="G45" s="117"/>
      <c r="H45" s="91">
        <f t="shared" si="0"/>
        <v>0</v>
      </c>
    </row>
    <row r="46" spans="1:8" ht="6.75" customHeight="1" x14ac:dyDescent="0.2">
      <c r="A46" s="86"/>
      <c r="B46" s="53"/>
      <c r="C46" s="94" t="s">
        <v>86</v>
      </c>
      <c r="D46" s="88"/>
      <c r="E46" s="89"/>
      <c r="F46" s="90"/>
      <c r="G46" s="85"/>
      <c r="H46" s="91"/>
    </row>
    <row r="47" spans="1:8" ht="15.75" x14ac:dyDescent="0.2">
      <c r="A47" s="92" t="s">
        <v>80</v>
      </c>
      <c r="B47" s="53"/>
      <c r="C47" s="93" t="s">
        <v>108</v>
      </c>
      <c r="D47" s="88"/>
      <c r="E47" s="89"/>
      <c r="F47" s="90"/>
      <c r="G47" s="85"/>
      <c r="H47" s="91"/>
    </row>
    <row r="48" spans="1:8" ht="6" customHeight="1" x14ac:dyDescent="0.2">
      <c r="A48" s="86"/>
      <c r="B48" s="53"/>
      <c r="C48" s="94" t="s">
        <v>86</v>
      </c>
      <c r="D48" s="88"/>
      <c r="E48" s="89"/>
      <c r="F48" s="90"/>
      <c r="G48" s="85"/>
      <c r="H48" s="91"/>
    </row>
    <row r="49" spans="1:8" ht="58.5" customHeight="1" x14ac:dyDescent="0.2">
      <c r="A49" s="86">
        <v>4.01</v>
      </c>
      <c r="B49" s="53"/>
      <c r="C49" s="94" t="s">
        <v>109</v>
      </c>
      <c r="D49" s="88" t="s">
        <v>63</v>
      </c>
      <c r="E49" s="89">
        <v>476.72</v>
      </c>
      <c r="F49" s="90"/>
      <c r="G49" s="85"/>
      <c r="H49" s="91">
        <f t="shared" ref="H49:H55" si="1">F49*E49</f>
        <v>0</v>
      </c>
    </row>
    <row r="50" spans="1:8" ht="69.75" customHeight="1" x14ac:dyDescent="0.2">
      <c r="A50" s="86">
        <f t="shared" ref="A50:A55" si="2">A49+0.01</f>
        <v>4.0199999999999996</v>
      </c>
      <c r="B50" s="53"/>
      <c r="C50" s="94" t="s">
        <v>110</v>
      </c>
      <c r="D50" s="88" t="s">
        <v>70</v>
      </c>
      <c r="E50" s="89">
        <v>2101.33</v>
      </c>
      <c r="F50" s="90"/>
      <c r="G50" s="85"/>
      <c r="H50" s="91">
        <f t="shared" si="1"/>
        <v>0</v>
      </c>
    </row>
    <row r="51" spans="1:8" ht="76.5" x14ac:dyDescent="0.2">
      <c r="A51" s="86">
        <f t="shared" si="2"/>
        <v>4.03</v>
      </c>
      <c r="B51" s="53"/>
      <c r="C51" s="94" t="s">
        <v>111</v>
      </c>
      <c r="D51" s="88" t="s">
        <v>63</v>
      </c>
      <c r="E51" s="89">
        <v>19.66</v>
      </c>
      <c r="F51" s="90"/>
      <c r="G51" s="85"/>
      <c r="H51" s="91">
        <f t="shared" si="1"/>
        <v>0</v>
      </c>
    </row>
    <row r="52" spans="1:8" ht="57" customHeight="1" x14ac:dyDescent="0.2">
      <c r="A52" s="86">
        <f t="shared" si="2"/>
        <v>4.04</v>
      </c>
      <c r="B52" s="53"/>
      <c r="C52" s="94" t="s">
        <v>112</v>
      </c>
      <c r="D52" s="88" t="s">
        <v>61</v>
      </c>
      <c r="E52" s="89">
        <v>36.79</v>
      </c>
      <c r="F52" s="90"/>
      <c r="G52" s="85"/>
      <c r="H52" s="91">
        <f t="shared" si="1"/>
        <v>0</v>
      </c>
    </row>
    <row r="53" spans="1:8" ht="73.5" customHeight="1" x14ac:dyDescent="0.2">
      <c r="A53" s="86">
        <f t="shared" si="2"/>
        <v>4.05</v>
      </c>
      <c r="B53" s="53"/>
      <c r="C53" s="94" t="s">
        <v>113</v>
      </c>
      <c r="D53" s="88" t="s">
        <v>61</v>
      </c>
      <c r="E53" s="89">
        <v>392.4</v>
      </c>
      <c r="F53" s="90"/>
      <c r="G53" s="85"/>
      <c r="H53" s="91">
        <f t="shared" si="1"/>
        <v>0</v>
      </c>
    </row>
    <row r="54" spans="1:8" ht="58.5" customHeight="1" x14ac:dyDescent="0.2">
      <c r="A54" s="86">
        <f t="shared" si="2"/>
        <v>4.0599999999999996</v>
      </c>
      <c r="B54" s="53"/>
      <c r="C54" s="94" t="s">
        <v>88</v>
      </c>
      <c r="D54" s="88" t="s">
        <v>63</v>
      </c>
      <c r="E54" s="89">
        <v>457.06</v>
      </c>
      <c r="F54" s="90"/>
      <c r="G54" s="85"/>
      <c r="H54" s="91">
        <f t="shared" si="1"/>
        <v>0</v>
      </c>
    </row>
    <row r="55" spans="1:8" ht="57.75" customHeight="1" x14ac:dyDescent="0.2">
      <c r="A55" s="86">
        <f t="shared" si="2"/>
        <v>4.07</v>
      </c>
      <c r="B55" s="53"/>
      <c r="C55" s="94" t="s">
        <v>92</v>
      </c>
      <c r="D55" s="88" t="s">
        <v>63</v>
      </c>
      <c r="E55" s="89">
        <v>25.56</v>
      </c>
      <c r="F55" s="90"/>
      <c r="G55" s="85"/>
      <c r="H55" s="91">
        <f t="shared" si="1"/>
        <v>0</v>
      </c>
    </row>
    <row r="56" spans="1:8" ht="7.5" customHeight="1" x14ac:dyDescent="0.2">
      <c r="A56" s="86"/>
      <c r="B56" s="53"/>
      <c r="C56" s="94"/>
      <c r="D56" s="88"/>
      <c r="E56" s="89"/>
      <c r="F56" s="90"/>
      <c r="G56" s="85"/>
      <c r="H56" s="91"/>
    </row>
    <row r="57" spans="1:8" ht="15.75" x14ac:dyDescent="0.2">
      <c r="A57" s="92" t="s">
        <v>79</v>
      </c>
      <c r="B57" s="53"/>
      <c r="C57" s="93" t="s">
        <v>101</v>
      </c>
      <c r="D57" s="88"/>
      <c r="E57" s="89"/>
      <c r="F57" s="90"/>
      <c r="G57" s="85"/>
      <c r="H57" s="91"/>
    </row>
    <row r="58" spans="1:8" ht="6.75" customHeight="1" x14ac:dyDescent="0.2">
      <c r="A58" s="86"/>
      <c r="B58" s="53"/>
      <c r="C58" s="94" t="s">
        <v>86</v>
      </c>
      <c r="D58" s="88"/>
      <c r="E58" s="89"/>
      <c r="F58" s="90"/>
      <c r="G58" s="85"/>
      <c r="H58" s="91"/>
    </row>
    <row r="59" spans="1:8" ht="70.5" customHeight="1" x14ac:dyDescent="0.2">
      <c r="A59" s="86">
        <v>5.01</v>
      </c>
      <c r="B59" s="53"/>
      <c r="C59" s="94" t="s">
        <v>175</v>
      </c>
      <c r="D59" s="88" t="s">
        <v>70</v>
      </c>
      <c r="E59" s="89">
        <v>14213.41</v>
      </c>
      <c r="F59" s="90"/>
      <c r="G59" s="85"/>
      <c r="H59" s="91">
        <f>F59*E59</f>
        <v>0</v>
      </c>
    </row>
    <row r="60" spans="1:8" ht="85.5" customHeight="1" x14ac:dyDescent="0.2">
      <c r="A60" s="86">
        <f>A59+0.01</f>
        <v>5.0199999999999996</v>
      </c>
      <c r="B60" s="53"/>
      <c r="C60" s="94" t="s">
        <v>176</v>
      </c>
      <c r="D60" s="88" t="s">
        <v>63</v>
      </c>
      <c r="E60" s="89">
        <v>142.83000000000001</v>
      </c>
      <c r="F60" s="90"/>
      <c r="G60" s="85"/>
      <c r="H60" s="91">
        <f>F60*E60</f>
        <v>0</v>
      </c>
    </row>
    <row r="61" spans="1:8" ht="57" customHeight="1" x14ac:dyDescent="0.2">
      <c r="A61" s="86">
        <f>A60+0.01</f>
        <v>5.03</v>
      </c>
      <c r="B61" s="53"/>
      <c r="C61" s="94" t="s">
        <v>97</v>
      </c>
      <c r="D61" s="88" t="s">
        <v>61</v>
      </c>
      <c r="E61" s="89">
        <v>311.47000000000003</v>
      </c>
      <c r="F61" s="90"/>
      <c r="G61" s="85"/>
      <c r="H61" s="91">
        <f>F61*E61</f>
        <v>0</v>
      </c>
    </row>
    <row r="62" spans="1:8" ht="6.75" customHeight="1" x14ac:dyDescent="0.2">
      <c r="A62" s="86"/>
      <c r="B62" s="53"/>
      <c r="C62" s="94" t="s">
        <v>86</v>
      </c>
      <c r="D62" s="88"/>
      <c r="E62" s="89"/>
      <c r="F62" s="90"/>
      <c r="G62" s="85"/>
      <c r="H62" s="91"/>
    </row>
    <row r="63" spans="1:8" ht="15.75" x14ac:dyDescent="0.2">
      <c r="A63" s="92" t="s">
        <v>81</v>
      </c>
      <c r="B63" s="53"/>
      <c r="C63" s="93" t="s">
        <v>119</v>
      </c>
      <c r="D63" s="88"/>
      <c r="E63" s="89"/>
      <c r="F63" s="90"/>
      <c r="G63" s="85"/>
      <c r="H63" s="91"/>
    </row>
    <row r="64" spans="1:8" ht="8.25" customHeight="1" x14ac:dyDescent="0.2">
      <c r="A64" s="86"/>
      <c r="B64" s="53"/>
      <c r="C64" s="93" t="s">
        <v>86</v>
      </c>
      <c r="D64" s="88"/>
      <c r="E64" s="89"/>
      <c r="F64" s="90"/>
      <c r="G64" s="85"/>
      <c r="H64" s="91"/>
    </row>
    <row r="65" spans="1:8" ht="69.75" customHeight="1" x14ac:dyDescent="0.2">
      <c r="A65" s="86">
        <v>6.01</v>
      </c>
      <c r="B65" s="53"/>
      <c r="C65" s="94" t="s">
        <v>117</v>
      </c>
      <c r="D65" s="88" t="s">
        <v>70</v>
      </c>
      <c r="E65" s="89">
        <v>20412.7</v>
      </c>
      <c r="F65" s="90"/>
      <c r="G65" s="85"/>
      <c r="H65" s="91">
        <f>F65*E65</f>
        <v>0</v>
      </c>
    </row>
    <row r="66" spans="1:8" ht="89.25" x14ac:dyDescent="0.2">
      <c r="A66" s="86">
        <f>A65+0.01</f>
        <v>6.02</v>
      </c>
      <c r="B66" s="53"/>
      <c r="C66" s="94" t="s">
        <v>157</v>
      </c>
      <c r="D66" s="88" t="s">
        <v>63</v>
      </c>
      <c r="E66" s="89">
        <v>267.64999999999998</v>
      </c>
      <c r="F66" s="90"/>
      <c r="G66" s="85"/>
      <c r="H66" s="91">
        <f>F66*E66</f>
        <v>0</v>
      </c>
    </row>
    <row r="67" spans="1:8" ht="57" customHeight="1" x14ac:dyDescent="0.2">
      <c r="A67" s="86">
        <f>A66+0.01</f>
        <v>6.03</v>
      </c>
      <c r="B67" s="53"/>
      <c r="C67" s="94" t="s">
        <v>118</v>
      </c>
      <c r="D67" s="88" t="s">
        <v>61</v>
      </c>
      <c r="E67" s="89">
        <v>741.47</v>
      </c>
      <c r="F67" s="90"/>
      <c r="G67" s="85"/>
      <c r="H67" s="91">
        <f>F67*E67</f>
        <v>0</v>
      </c>
    </row>
    <row r="68" spans="1:8" ht="7.5" customHeight="1" x14ac:dyDescent="0.2">
      <c r="A68" s="86"/>
      <c r="B68" s="53"/>
      <c r="C68" s="94" t="s">
        <v>86</v>
      </c>
      <c r="D68" s="88"/>
      <c r="E68" s="89"/>
      <c r="F68" s="90"/>
      <c r="G68" s="85"/>
      <c r="H68" s="91"/>
    </row>
    <row r="69" spans="1:8" ht="15.75" x14ac:dyDescent="0.2">
      <c r="A69" s="92" t="s">
        <v>82</v>
      </c>
      <c r="B69" s="53"/>
      <c r="C69" s="93" t="s">
        <v>76</v>
      </c>
      <c r="D69" s="88"/>
      <c r="E69" s="89"/>
      <c r="F69" s="90"/>
      <c r="G69" s="85"/>
      <c r="H69" s="91"/>
    </row>
    <row r="70" spans="1:8" ht="6.75" customHeight="1" x14ac:dyDescent="0.2">
      <c r="A70" s="86"/>
      <c r="B70" s="53"/>
      <c r="C70" s="94" t="s">
        <v>86</v>
      </c>
      <c r="D70" s="88"/>
      <c r="E70" s="89"/>
      <c r="F70" s="90"/>
      <c r="G70" s="85"/>
      <c r="H70" s="91"/>
    </row>
    <row r="71" spans="1:8" ht="60" customHeight="1" x14ac:dyDescent="0.2">
      <c r="A71" s="86">
        <v>7.01</v>
      </c>
      <c r="B71" s="53"/>
      <c r="C71" s="94" t="s">
        <v>89</v>
      </c>
      <c r="D71" s="88" t="s">
        <v>70</v>
      </c>
      <c r="E71" s="89">
        <v>3771.21</v>
      </c>
      <c r="F71" s="90"/>
      <c r="G71" s="85"/>
      <c r="H71" s="91">
        <f>F71*E71</f>
        <v>0</v>
      </c>
    </row>
    <row r="72" spans="1:8" ht="74.25" customHeight="1" x14ac:dyDescent="0.2">
      <c r="A72" s="86">
        <f>A71+0.01</f>
        <v>7.02</v>
      </c>
      <c r="B72" s="53"/>
      <c r="C72" s="94" t="s">
        <v>102</v>
      </c>
      <c r="D72" s="88" t="s">
        <v>63</v>
      </c>
      <c r="E72" s="89">
        <v>33.86</v>
      </c>
      <c r="F72" s="90"/>
      <c r="G72" s="85"/>
      <c r="H72" s="91">
        <f>F72*E72</f>
        <v>0</v>
      </c>
    </row>
    <row r="73" spans="1:8" ht="60.75" customHeight="1" x14ac:dyDescent="0.2">
      <c r="A73" s="86">
        <f>A72+0.01</f>
        <v>7.03</v>
      </c>
      <c r="B73" s="53"/>
      <c r="C73" s="94" t="s">
        <v>179</v>
      </c>
      <c r="D73" s="88" t="s">
        <v>61</v>
      </c>
      <c r="E73" s="89">
        <v>95.45</v>
      </c>
      <c r="F73" s="90"/>
      <c r="G73" s="85"/>
      <c r="H73" s="91">
        <f>F73*E73</f>
        <v>0</v>
      </c>
    </row>
    <row r="74" spans="1:8" ht="5.25" customHeight="1" x14ac:dyDescent="0.2">
      <c r="A74" s="86"/>
      <c r="B74" s="53"/>
      <c r="C74" s="94" t="s">
        <v>86</v>
      </c>
      <c r="D74" s="88"/>
      <c r="E74" s="89"/>
      <c r="F74" s="90"/>
      <c r="G74" s="85"/>
      <c r="H74" s="91"/>
    </row>
    <row r="75" spans="1:8" ht="15.75" x14ac:dyDescent="0.2">
      <c r="A75" s="97" t="s">
        <v>83</v>
      </c>
      <c r="B75" s="53"/>
      <c r="C75" s="93" t="s">
        <v>77</v>
      </c>
      <c r="D75" s="88"/>
      <c r="E75" s="89"/>
      <c r="F75" s="90"/>
      <c r="G75" s="85"/>
      <c r="H75" s="91"/>
    </row>
    <row r="76" spans="1:8" ht="5.25" customHeight="1" x14ac:dyDescent="0.2">
      <c r="A76" s="86"/>
      <c r="B76" s="53"/>
      <c r="C76" s="94" t="s">
        <v>86</v>
      </c>
      <c r="D76" s="88"/>
      <c r="E76" s="89"/>
      <c r="F76" s="90"/>
      <c r="G76" s="85"/>
      <c r="H76" s="91"/>
    </row>
    <row r="77" spans="1:8" ht="73.5" customHeight="1" x14ac:dyDescent="0.2">
      <c r="A77" s="86">
        <v>8.01</v>
      </c>
      <c r="B77" s="53"/>
      <c r="C77" s="94" t="s">
        <v>90</v>
      </c>
      <c r="D77" s="88" t="s">
        <v>70</v>
      </c>
      <c r="E77" s="89">
        <v>701.9</v>
      </c>
      <c r="F77" s="90"/>
      <c r="G77" s="85"/>
      <c r="H77" s="91">
        <f>F77*E77</f>
        <v>0</v>
      </c>
    </row>
    <row r="78" spans="1:8" ht="69.75" customHeight="1" x14ac:dyDescent="0.2">
      <c r="A78" s="86">
        <f>A77+0.01</f>
        <v>8.02</v>
      </c>
      <c r="B78" s="53"/>
      <c r="C78" s="94" t="s">
        <v>103</v>
      </c>
      <c r="D78" s="88" t="s">
        <v>63</v>
      </c>
      <c r="E78" s="89">
        <v>1.21</v>
      </c>
      <c r="F78" s="90"/>
      <c r="G78" s="85"/>
      <c r="H78" s="91">
        <f>F78*E78</f>
        <v>0</v>
      </c>
    </row>
    <row r="79" spans="1:8" ht="56.25" customHeight="1" x14ac:dyDescent="0.2">
      <c r="A79" s="86">
        <f>A78+0.01</f>
        <v>8.0299999999999994</v>
      </c>
      <c r="B79" s="53"/>
      <c r="C79" s="94" t="s">
        <v>98</v>
      </c>
      <c r="D79" s="88" t="s">
        <v>61</v>
      </c>
      <c r="E79" s="89">
        <v>8.06</v>
      </c>
      <c r="F79" s="90"/>
      <c r="G79" s="85"/>
      <c r="H79" s="91">
        <f>F79*E79</f>
        <v>0</v>
      </c>
    </row>
    <row r="80" spans="1:8" x14ac:dyDescent="0.2">
      <c r="A80" s="86"/>
      <c r="B80" s="53"/>
      <c r="C80" s="94"/>
      <c r="D80" s="88"/>
      <c r="E80" s="89"/>
      <c r="F80" s="90"/>
      <c r="G80" s="85"/>
      <c r="H80" s="91"/>
    </row>
    <row r="81" spans="1:8" ht="18.75" x14ac:dyDescent="0.2">
      <c r="A81" s="108"/>
      <c r="B81" s="109"/>
      <c r="C81" s="110" t="s">
        <v>78</v>
      </c>
      <c r="D81" s="111"/>
      <c r="E81" s="112"/>
      <c r="F81" s="113"/>
      <c r="G81" s="103"/>
      <c r="H81" s="113"/>
    </row>
    <row r="82" spans="1:8" x14ac:dyDescent="0.2">
      <c r="A82" s="86"/>
      <c r="B82" s="53"/>
      <c r="C82" s="94" t="s">
        <v>86</v>
      </c>
      <c r="D82" s="88"/>
      <c r="E82" s="89"/>
      <c r="F82" s="90"/>
      <c r="G82" s="85"/>
      <c r="H82" s="91"/>
    </row>
    <row r="83" spans="1:8" ht="15.75" x14ac:dyDescent="0.2">
      <c r="A83" s="92" t="s">
        <v>192</v>
      </c>
      <c r="B83" s="53"/>
      <c r="C83" s="93" t="s">
        <v>193</v>
      </c>
      <c r="D83" s="88"/>
      <c r="E83" s="89"/>
      <c r="F83" s="90"/>
      <c r="G83" s="85"/>
      <c r="H83" s="91"/>
    </row>
    <row r="84" spans="1:8" ht="114.75" x14ac:dyDescent="0.2">
      <c r="A84" s="86"/>
      <c r="B84" s="54"/>
      <c r="C84" s="94" t="s">
        <v>184</v>
      </c>
      <c r="D84" s="129"/>
      <c r="E84" s="129"/>
      <c r="F84" s="90"/>
      <c r="G84" s="85"/>
      <c r="H84" s="91"/>
    </row>
    <row r="85" spans="1:8" ht="25.5" x14ac:dyDescent="0.2">
      <c r="A85" s="86">
        <v>8.2100000000000009</v>
      </c>
      <c r="B85" s="54"/>
      <c r="C85" s="130" t="s">
        <v>185</v>
      </c>
      <c r="D85" s="131" t="s">
        <v>70</v>
      </c>
      <c r="E85" s="132">
        <v>63717</v>
      </c>
      <c r="F85" s="90"/>
      <c r="G85" s="85"/>
      <c r="H85" s="91">
        <f t="shared" ref="H85:H91" si="3">F85*E85</f>
        <v>0</v>
      </c>
    </row>
    <row r="86" spans="1:8" ht="25.5" x14ac:dyDescent="0.2">
      <c r="A86" s="86">
        <v>8.2200000000000006</v>
      </c>
      <c r="B86" s="54"/>
      <c r="C86" s="130" t="s">
        <v>186</v>
      </c>
      <c r="D86" s="131" t="s">
        <v>70</v>
      </c>
      <c r="E86" s="132">
        <v>46421</v>
      </c>
      <c r="F86" s="90"/>
      <c r="G86" s="85"/>
      <c r="H86" s="91">
        <f t="shared" si="3"/>
        <v>0</v>
      </c>
    </row>
    <row r="87" spans="1:8" ht="25.5" x14ac:dyDescent="0.2">
      <c r="A87" s="86">
        <v>8.23</v>
      </c>
      <c r="B87" s="54"/>
      <c r="C87" s="130" t="s">
        <v>187</v>
      </c>
      <c r="D87" s="131" t="s">
        <v>70</v>
      </c>
      <c r="E87" s="132">
        <v>26881</v>
      </c>
      <c r="F87" s="90"/>
      <c r="G87" s="85"/>
      <c r="H87" s="91">
        <f t="shared" si="3"/>
        <v>0</v>
      </c>
    </row>
    <row r="88" spans="1:8" x14ac:dyDescent="0.2">
      <c r="A88" s="86">
        <v>8.24</v>
      </c>
      <c r="B88" s="54"/>
      <c r="C88" s="130" t="s">
        <v>188</v>
      </c>
      <c r="D88" s="131" t="s">
        <v>70</v>
      </c>
      <c r="E88" s="132">
        <v>2382</v>
      </c>
      <c r="F88" s="90"/>
      <c r="G88" s="85"/>
      <c r="H88" s="91">
        <f t="shared" si="3"/>
        <v>0</v>
      </c>
    </row>
    <row r="89" spans="1:8" x14ac:dyDescent="0.2">
      <c r="A89" s="86">
        <v>8.25</v>
      </c>
      <c r="B89" s="54"/>
      <c r="C89" s="130" t="s">
        <v>189</v>
      </c>
      <c r="D89" s="131" t="s">
        <v>70</v>
      </c>
      <c r="E89" s="132">
        <v>8390</v>
      </c>
      <c r="F89" s="90"/>
      <c r="G89" s="85"/>
      <c r="H89" s="91">
        <f t="shared" si="3"/>
        <v>0</v>
      </c>
    </row>
    <row r="90" spans="1:8" x14ac:dyDescent="0.2">
      <c r="A90" s="86">
        <v>8.26</v>
      </c>
      <c r="B90" s="54"/>
      <c r="C90" s="130" t="s">
        <v>190</v>
      </c>
      <c r="D90" s="131" t="s">
        <v>70</v>
      </c>
      <c r="E90" s="132">
        <v>1693</v>
      </c>
      <c r="F90" s="90"/>
      <c r="G90" s="85"/>
      <c r="H90" s="91">
        <f t="shared" si="3"/>
        <v>0</v>
      </c>
    </row>
    <row r="91" spans="1:8" x14ac:dyDescent="0.2">
      <c r="A91" s="86">
        <v>8.27</v>
      </c>
      <c r="B91" s="54"/>
      <c r="C91" s="130" t="s">
        <v>191</v>
      </c>
      <c r="D91" s="131" t="s">
        <v>70</v>
      </c>
      <c r="E91" s="132">
        <v>17785</v>
      </c>
      <c r="F91" s="90"/>
      <c r="G91" s="85"/>
      <c r="H91" s="91">
        <f t="shared" si="3"/>
        <v>0</v>
      </c>
    </row>
    <row r="92" spans="1:8" x14ac:dyDescent="0.2">
      <c r="A92" s="86"/>
      <c r="B92" s="54"/>
      <c r="C92" s="94"/>
      <c r="D92" s="88"/>
      <c r="E92" s="89"/>
      <c r="F92" s="90"/>
      <c r="G92" s="85"/>
      <c r="H92" s="91"/>
    </row>
    <row r="93" spans="1:8" ht="15.75" x14ac:dyDescent="0.2">
      <c r="A93" s="92" t="s">
        <v>84</v>
      </c>
      <c r="B93" s="53"/>
      <c r="C93" s="93" t="s">
        <v>166</v>
      </c>
      <c r="D93" s="88"/>
      <c r="E93" s="89"/>
      <c r="F93" s="90"/>
      <c r="G93" s="85"/>
      <c r="H93" s="91"/>
    </row>
    <row r="94" spans="1:8" ht="6" customHeight="1" x14ac:dyDescent="0.2">
      <c r="A94" s="86"/>
      <c r="B94" s="53"/>
      <c r="C94" s="94" t="s">
        <v>86</v>
      </c>
      <c r="D94" s="88"/>
      <c r="E94" s="89"/>
      <c r="F94" s="90"/>
      <c r="G94" s="85"/>
      <c r="H94" s="91"/>
    </row>
    <row r="95" spans="1:8" ht="51" x14ac:dyDescent="0.2">
      <c r="A95" s="86">
        <v>9.01</v>
      </c>
      <c r="B95" s="53"/>
      <c r="C95" s="94" t="s">
        <v>91</v>
      </c>
      <c r="D95" s="88" t="s">
        <v>70</v>
      </c>
      <c r="E95" s="89">
        <v>47713.79</v>
      </c>
      <c r="F95" s="90"/>
      <c r="G95" s="85"/>
      <c r="H95" s="91">
        <f t="shared" ref="H95:H100" si="4">F95*E95</f>
        <v>0</v>
      </c>
    </row>
    <row r="96" spans="1:8" ht="51" x14ac:dyDescent="0.2">
      <c r="A96" s="86">
        <f t="shared" ref="A96:A100" si="5">A95+0.01</f>
        <v>9.02</v>
      </c>
      <c r="B96" s="53"/>
      <c r="C96" s="94" t="s">
        <v>174</v>
      </c>
      <c r="D96" s="88" t="s">
        <v>63</v>
      </c>
      <c r="E96" s="89">
        <v>347.42</v>
      </c>
      <c r="F96" s="90"/>
      <c r="G96" s="85"/>
      <c r="H96" s="91">
        <f t="shared" si="4"/>
        <v>0</v>
      </c>
    </row>
    <row r="97" spans="1:8" ht="51" x14ac:dyDescent="0.2">
      <c r="A97" s="86">
        <f t="shared" si="5"/>
        <v>9.0299999999999994</v>
      </c>
      <c r="B97" s="53"/>
      <c r="C97" s="94" t="s">
        <v>164</v>
      </c>
      <c r="D97" s="88" t="s">
        <v>61</v>
      </c>
      <c r="E97" s="89">
        <v>623.92999999999995</v>
      </c>
      <c r="F97" s="90"/>
      <c r="G97" s="85"/>
      <c r="H97" s="91">
        <f t="shared" si="4"/>
        <v>0</v>
      </c>
    </row>
    <row r="98" spans="1:8" ht="45.75" customHeight="1" x14ac:dyDescent="0.2">
      <c r="A98" s="86">
        <f t="shared" si="5"/>
        <v>9.0399999999999991</v>
      </c>
      <c r="B98" s="53"/>
      <c r="C98" s="94" t="s">
        <v>95</v>
      </c>
      <c r="D98" s="88" t="s">
        <v>74</v>
      </c>
      <c r="E98" s="89">
        <v>24</v>
      </c>
      <c r="F98" s="90"/>
      <c r="G98" s="85"/>
      <c r="H98" s="91">
        <f t="shared" si="4"/>
        <v>0</v>
      </c>
    </row>
    <row r="99" spans="1:8" ht="38.25" x14ac:dyDescent="0.2">
      <c r="A99" s="86">
        <f t="shared" si="5"/>
        <v>9.0500000000000007</v>
      </c>
      <c r="B99" s="53"/>
      <c r="C99" s="94" t="s">
        <v>114</v>
      </c>
      <c r="D99" s="88" t="s">
        <v>29</v>
      </c>
      <c r="E99" s="89">
        <v>424.47</v>
      </c>
      <c r="F99" s="90"/>
      <c r="G99" s="85"/>
      <c r="H99" s="91">
        <f t="shared" si="4"/>
        <v>0</v>
      </c>
    </row>
    <row r="100" spans="1:8" ht="38.25" x14ac:dyDescent="0.2">
      <c r="A100" s="86">
        <f t="shared" si="5"/>
        <v>9.06</v>
      </c>
      <c r="B100" s="53"/>
      <c r="C100" s="94" t="s">
        <v>165</v>
      </c>
      <c r="D100" s="88" t="s">
        <v>63</v>
      </c>
      <c r="E100" s="89">
        <v>2.1800000000000002</v>
      </c>
      <c r="F100" s="90"/>
      <c r="G100" s="85"/>
      <c r="H100" s="91">
        <f t="shared" si="4"/>
        <v>0</v>
      </c>
    </row>
    <row r="101" spans="1:8" ht="6" customHeight="1" x14ac:dyDescent="0.2">
      <c r="A101" s="86"/>
      <c r="B101" s="53"/>
      <c r="C101" s="94"/>
      <c r="D101" s="88"/>
      <c r="E101" s="89"/>
      <c r="F101" s="90"/>
      <c r="G101" s="85"/>
      <c r="H101" s="91"/>
    </row>
    <row r="102" spans="1:8" ht="31.5" x14ac:dyDescent="0.2">
      <c r="A102" s="123" t="s">
        <v>85</v>
      </c>
      <c r="B102" s="53"/>
      <c r="C102" s="93" t="s">
        <v>180</v>
      </c>
      <c r="D102" s="88"/>
      <c r="E102" s="89"/>
      <c r="F102" s="90"/>
      <c r="G102" s="85"/>
      <c r="H102" s="91"/>
    </row>
    <row r="103" spans="1:8" ht="7.5" customHeight="1" x14ac:dyDescent="0.2">
      <c r="A103" s="86"/>
      <c r="B103" s="53"/>
      <c r="C103" s="94" t="s">
        <v>86</v>
      </c>
      <c r="D103" s="88"/>
      <c r="E103" s="89"/>
      <c r="F103" s="90"/>
      <c r="G103" s="85"/>
      <c r="H103" s="91"/>
    </row>
    <row r="104" spans="1:8" ht="51" x14ac:dyDescent="0.2">
      <c r="A104" s="86">
        <v>10.01</v>
      </c>
      <c r="B104" s="53"/>
      <c r="C104" s="94" t="s">
        <v>171</v>
      </c>
      <c r="D104" s="88" t="s">
        <v>70</v>
      </c>
      <c r="E104" s="89">
        <f>1409.52+2842.41</f>
        <v>4251.93</v>
      </c>
      <c r="F104" s="90"/>
      <c r="G104" s="85"/>
      <c r="H104" s="91">
        <f t="shared" ref="H104:H108" si="6">F104*E104</f>
        <v>0</v>
      </c>
    </row>
    <row r="105" spans="1:8" ht="51" x14ac:dyDescent="0.2">
      <c r="A105" s="86">
        <f>A104+0.01</f>
        <v>10.02</v>
      </c>
      <c r="B105" s="53"/>
      <c r="C105" s="94" t="s">
        <v>170</v>
      </c>
      <c r="D105" s="88" t="s">
        <v>63</v>
      </c>
      <c r="E105" s="89">
        <f>19.49+18.33</f>
        <v>37.82</v>
      </c>
      <c r="F105" s="90"/>
      <c r="G105" s="85"/>
      <c r="H105" s="91">
        <f t="shared" si="6"/>
        <v>0</v>
      </c>
    </row>
    <row r="106" spans="1:8" ht="63.75" x14ac:dyDescent="0.2">
      <c r="A106" s="86">
        <f>A105+0.01</f>
        <v>10.029999999999999</v>
      </c>
      <c r="B106" s="53"/>
      <c r="C106" s="94" t="s">
        <v>172</v>
      </c>
      <c r="D106" s="88" t="s">
        <v>61</v>
      </c>
      <c r="E106" s="89">
        <f>65.29+177.47</f>
        <v>242.76</v>
      </c>
      <c r="F106" s="90"/>
      <c r="G106" s="85"/>
      <c r="H106" s="91">
        <f t="shared" si="6"/>
        <v>0</v>
      </c>
    </row>
    <row r="107" spans="1:8" ht="57.75" customHeight="1" x14ac:dyDescent="0.2">
      <c r="A107" s="86">
        <f t="shared" ref="A107:A108" si="7">A106+0.01</f>
        <v>10.039999999999999</v>
      </c>
      <c r="B107" s="53"/>
      <c r="C107" s="94" t="s">
        <v>173</v>
      </c>
      <c r="D107" s="88" t="s">
        <v>29</v>
      </c>
      <c r="E107" s="89">
        <v>40</v>
      </c>
      <c r="F107" s="90"/>
      <c r="G107" s="85"/>
      <c r="H107" s="91">
        <f t="shared" si="6"/>
        <v>0</v>
      </c>
    </row>
    <row r="108" spans="1:8" ht="38.25" x14ac:dyDescent="0.2">
      <c r="A108" s="86">
        <f t="shared" si="7"/>
        <v>10.050000000000001</v>
      </c>
      <c r="B108" s="53"/>
      <c r="C108" s="94" t="s">
        <v>167</v>
      </c>
      <c r="D108" s="88" t="s">
        <v>63</v>
      </c>
      <c r="E108" s="89">
        <f>13.15+0.45</f>
        <v>13.6</v>
      </c>
      <c r="F108" s="90"/>
      <c r="G108" s="85"/>
      <c r="H108" s="91">
        <f t="shared" si="6"/>
        <v>0</v>
      </c>
    </row>
    <row r="109" spans="1:8" ht="7.5" customHeight="1" x14ac:dyDescent="0.2">
      <c r="A109" s="86"/>
      <c r="B109" s="53"/>
      <c r="C109" s="94" t="s">
        <v>86</v>
      </c>
      <c r="D109" s="88"/>
      <c r="E109" s="89"/>
      <c r="F109" s="90"/>
      <c r="G109" s="85"/>
      <c r="H109" s="91"/>
    </row>
    <row r="110" spans="1:8" ht="15.75" x14ac:dyDescent="0.2">
      <c r="A110" s="92" t="s">
        <v>131</v>
      </c>
      <c r="B110" s="53"/>
      <c r="C110" s="93" t="s">
        <v>121</v>
      </c>
      <c r="D110" s="88"/>
      <c r="E110" s="89"/>
      <c r="F110" s="90"/>
      <c r="G110" s="85"/>
      <c r="H110" s="91"/>
    </row>
    <row r="111" spans="1:8" ht="8.25" customHeight="1" x14ac:dyDescent="0.2">
      <c r="A111" s="86"/>
      <c r="B111" s="53"/>
      <c r="C111" s="94" t="s">
        <v>86</v>
      </c>
      <c r="D111" s="88"/>
      <c r="E111" s="89"/>
      <c r="F111" s="90"/>
      <c r="G111" s="85"/>
      <c r="H111" s="91"/>
    </row>
    <row r="112" spans="1:8" ht="102" x14ac:dyDescent="0.2">
      <c r="A112" s="86">
        <v>11.01</v>
      </c>
      <c r="B112" s="53"/>
      <c r="C112" s="94" t="s">
        <v>178</v>
      </c>
      <c r="D112" s="88" t="s">
        <v>29</v>
      </c>
      <c r="E112" s="89">
        <v>40</v>
      </c>
      <c r="F112" s="90"/>
      <c r="G112" s="85"/>
      <c r="H112" s="91">
        <f>F112*E112</f>
        <v>0</v>
      </c>
    </row>
    <row r="113" spans="1:16" ht="44.25" customHeight="1" x14ac:dyDescent="0.2">
      <c r="A113" s="86">
        <f>A112+0.01</f>
        <v>11.02</v>
      </c>
      <c r="B113" s="53"/>
      <c r="C113" s="94" t="s">
        <v>122</v>
      </c>
      <c r="D113" s="88" t="s">
        <v>74</v>
      </c>
      <c r="E113" s="89">
        <v>16</v>
      </c>
      <c r="F113" s="90"/>
      <c r="G113" s="85"/>
      <c r="H113" s="91">
        <f>F113*E113</f>
        <v>0</v>
      </c>
    </row>
    <row r="114" spans="1:16" ht="46.5" customHeight="1" x14ac:dyDescent="0.2">
      <c r="A114" s="86">
        <f>A113+0.01</f>
        <v>11.03</v>
      </c>
      <c r="B114" s="53"/>
      <c r="C114" s="94" t="s">
        <v>123</v>
      </c>
      <c r="D114" s="88" t="s">
        <v>74</v>
      </c>
      <c r="E114" s="89">
        <v>16</v>
      </c>
      <c r="F114" s="90"/>
      <c r="G114" s="85"/>
      <c r="H114" s="91">
        <f>F114*E114</f>
        <v>0</v>
      </c>
    </row>
    <row r="115" spans="1:16" ht="6" customHeight="1" x14ac:dyDescent="0.2">
      <c r="A115" s="86"/>
      <c r="B115" s="53"/>
      <c r="C115" s="94"/>
      <c r="D115" s="88"/>
      <c r="E115" s="89"/>
      <c r="F115" s="90"/>
      <c r="G115" s="85"/>
      <c r="H115" s="91"/>
    </row>
    <row r="116" spans="1:16" ht="15.75" x14ac:dyDescent="0.2">
      <c r="A116" s="92" t="s">
        <v>136</v>
      </c>
      <c r="B116" s="53"/>
      <c r="C116" s="93" t="s">
        <v>115</v>
      </c>
      <c r="D116" s="88"/>
      <c r="E116" s="89"/>
      <c r="F116" s="90"/>
      <c r="G116" s="85"/>
      <c r="H116" s="91"/>
    </row>
    <row r="117" spans="1:16" ht="7.5" customHeight="1" x14ac:dyDescent="0.2">
      <c r="A117" s="86"/>
      <c r="B117" s="53"/>
      <c r="C117" s="94" t="s">
        <v>86</v>
      </c>
      <c r="D117" s="88"/>
      <c r="E117" s="89"/>
      <c r="F117" s="90"/>
      <c r="G117" s="85"/>
      <c r="H117" s="91"/>
    </row>
    <row r="118" spans="1:16" ht="63" customHeight="1" x14ac:dyDescent="0.2">
      <c r="A118" s="86">
        <v>12.01</v>
      </c>
      <c r="B118" s="53"/>
      <c r="C118" s="94" t="s">
        <v>91</v>
      </c>
      <c r="D118" s="88" t="s">
        <v>70</v>
      </c>
      <c r="E118" s="89">
        <f>4172.61+375.31</f>
        <v>4547.92</v>
      </c>
      <c r="F118" s="90"/>
      <c r="G118" s="85"/>
      <c r="H118" s="91">
        <f>F118*E118</f>
        <v>0</v>
      </c>
    </row>
    <row r="119" spans="1:16" ht="57" customHeight="1" x14ac:dyDescent="0.2">
      <c r="A119" s="86">
        <f>A118+0.01</f>
        <v>12.02</v>
      </c>
      <c r="B119" s="53"/>
      <c r="C119" s="94" t="s">
        <v>104</v>
      </c>
      <c r="D119" s="88" t="s">
        <v>63</v>
      </c>
      <c r="E119" s="89">
        <f>24.61+1.17</f>
        <v>25.78</v>
      </c>
      <c r="F119" s="90"/>
      <c r="G119" s="85"/>
      <c r="H119" s="91">
        <f>F119*E119</f>
        <v>0</v>
      </c>
    </row>
    <row r="120" spans="1:16" ht="62.25" customHeight="1" x14ac:dyDescent="0.2">
      <c r="A120" s="86">
        <f>A119+0.01</f>
        <v>12.03</v>
      </c>
      <c r="B120" s="53"/>
      <c r="C120" s="94" t="s">
        <v>124</v>
      </c>
      <c r="D120" s="88" t="s">
        <v>61</v>
      </c>
      <c r="E120" s="89">
        <f>24.41+2.22</f>
        <v>26.63</v>
      </c>
      <c r="F120" s="90"/>
      <c r="G120" s="85"/>
      <c r="H120" s="91">
        <f>F120*E120</f>
        <v>0</v>
      </c>
    </row>
    <row r="121" spans="1:16" ht="71.25" customHeight="1" x14ac:dyDescent="0.2">
      <c r="A121" s="86">
        <f>A120+0.01</f>
        <v>12.04</v>
      </c>
      <c r="B121" s="53"/>
      <c r="C121" s="94" t="s">
        <v>120</v>
      </c>
      <c r="D121" s="88" t="s">
        <v>61</v>
      </c>
      <c r="E121" s="89">
        <f>75.81</f>
        <v>75.81</v>
      </c>
      <c r="F121" s="90"/>
      <c r="G121" s="85"/>
      <c r="H121" s="91">
        <f>F121*E121</f>
        <v>0</v>
      </c>
    </row>
    <row r="122" spans="1:16" ht="6.75" customHeight="1" x14ac:dyDescent="0.2">
      <c r="A122" s="86"/>
      <c r="B122" s="53"/>
      <c r="C122" s="94"/>
      <c r="D122" s="88"/>
      <c r="E122" s="89"/>
      <c r="F122" s="90"/>
      <c r="G122" s="85"/>
      <c r="H122" s="91"/>
    </row>
    <row r="123" spans="1:16" ht="31.5" x14ac:dyDescent="0.2">
      <c r="A123" s="92" t="s">
        <v>168</v>
      </c>
      <c r="B123" s="53"/>
      <c r="C123" s="93" t="s">
        <v>132</v>
      </c>
      <c r="D123" s="88"/>
      <c r="E123" s="89"/>
      <c r="F123" s="90"/>
      <c r="G123" s="85"/>
      <c r="H123" s="91"/>
    </row>
    <row r="124" spans="1:16" ht="6" customHeight="1" x14ac:dyDescent="0.2">
      <c r="A124" s="86"/>
      <c r="B124" s="53"/>
      <c r="C124" s="94"/>
      <c r="D124" s="88"/>
      <c r="E124" s="89"/>
      <c r="F124" s="90"/>
      <c r="G124" s="85"/>
      <c r="H124" s="91"/>
      <c r="N124" s="54"/>
      <c r="O124" s="54"/>
      <c r="P124" s="54"/>
    </row>
    <row r="125" spans="1:16" ht="60" customHeight="1" x14ac:dyDescent="0.2">
      <c r="A125" s="86">
        <v>13.01</v>
      </c>
      <c r="B125" s="53"/>
      <c r="C125" s="94" t="s">
        <v>134</v>
      </c>
      <c r="D125" s="88" t="s">
        <v>63</v>
      </c>
      <c r="E125" s="98">
        <f>(510+984)*0.5</f>
        <v>747</v>
      </c>
      <c r="F125" s="90"/>
      <c r="G125" s="85"/>
      <c r="H125" s="91">
        <f>F125*E128</f>
        <v>0</v>
      </c>
      <c r="M125" s="54"/>
      <c r="N125" s="54"/>
      <c r="P125" s="54"/>
    </row>
    <row r="126" spans="1:16" ht="57.75" customHeight="1" x14ac:dyDescent="0.2">
      <c r="A126" s="86">
        <f t="shared" ref="A126:A132" si="8">A125+0.01</f>
        <v>13.02</v>
      </c>
      <c r="B126" s="53"/>
      <c r="C126" s="94" t="s">
        <v>163</v>
      </c>
      <c r="D126" s="88" t="s">
        <v>63</v>
      </c>
      <c r="E126" s="98">
        <v>5750</v>
      </c>
      <c r="F126" s="90"/>
      <c r="G126" s="85"/>
      <c r="H126" s="91">
        <f>F126*E129</f>
        <v>0</v>
      </c>
      <c r="M126" s="54"/>
      <c r="N126" s="54"/>
      <c r="P126" s="54"/>
    </row>
    <row r="127" spans="1:16" ht="77.25" customHeight="1" x14ac:dyDescent="0.2">
      <c r="A127" s="86">
        <f t="shared" si="8"/>
        <v>13.03</v>
      </c>
      <c r="B127" s="53"/>
      <c r="C127" s="94" t="s">
        <v>160</v>
      </c>
      <c r="D127" s="88" t="s">
        <v>63</v>
      </c>
      <c r="E127" s="98">
        <v>4870</v>
      </c>
      <c r="F127" s="90"/>
      <c r="G127" s="85"/>
      <c r="H127" s="91">
        <f>F127*E130</f>
        <v>0</v>
      </c>
      <c r="M127" s="54"/>
      <c r="N127" s="54"/>
      <c r="P127" s="54"/>
    </row>
    <row r="128" spans="1:16" ht="75.75" customHeight="1" x14ac:dyDescent="0.2">
      <c r="A128" s="86">
        <f t="shared" si="8"/>
        <v>13.04</v>
      </c>
      <c r="B128" s="53"/>
      <c r="C128" s="94" t="s">
        <v>133</v>
      </c>
      <c r="D128" s="88" t="s">
        <v>63</v>
      </c>
      <c r="E128" s="117">
        <f>(510+984)*1.5</f>
        <v>2241</v>
      </c>
      <c r="F128" s="90"/>
      <c r="G128" s="85"/>
      <c r="H128" s="91">
        <f>F128*E129</f>
        <v>0</v>
      </c>
      <c r="M128" s="54"/>
      <c r="N128" s="54"/>
      <c r="O128" s="54"/>
    </row>
    <row r="129" spans="1:8" ht="51" customHeight="1" x14ac:dyDescent="0.2">
      <c r="A129" s="86">
        <f t="shared" si="8"/>
        <v>13.05</v>
      </c>
      <c r="B129" s="53"/>
      <c r="C129" s="94" t="s">
        <v>125</v>
      </c>
      <c r="D129" s="88" t="s">
        <v>63</v>
      </c>
      <c r="E129" s="89">
        <f>(E128+E125)</f>
        <v>2988</v>
      </c>
      <c r="F129" s="90"/>
      <c r="G129" s="85"/>
      <c r="H129" s="91">
        <f t="shared" ref="H129:H132" si="9">F129*E129</f>
        <v>0</v>
      </c>
    </row>
    <row r="130" spans="1:8" ht="45.75" customHeight="1" x14ac:dyDescent="0.2">
      <c r="A130" s="86">
        <f t="shared" si="8"/>
        <v>13.06</v>
      </c>
      <c r="B130" s="53"/>
      <c r="C130" s="94" t="s">
        <v>126</v>
      </c>
      <c r="D130" s="88" t="s">
        <v>63</v>
      </c>
      <c r="E130" s="89">
        <f>(510+984)*0.2</f>
        <v>298.8</v>
      </c>
      <c r="F130" s="90"/>
      <c r="G130" s="85"/>
      <c r="H130" s="91">
        <f t="shared" si="9"/>
        <v>0</v>
      </c>
    </row>
    <row r="131" spans="1:8" ht="96.75" customHeight="1" x14ac:dyDescent="0.2">
      <c r="A131" s="86">
        <f t="shared" si="8"/>
        <v>13.07</v>
      </c>
      <c r="B131" s="53"/>
      <c r="C131" s="94" t="s">
        <v>127</v>
      </c>
      <c r="D131" s="88" t="s">
        <v>63</v>
      </c>
      <c r="E131" s="89">
        <f>(510+984)*1.1</f>
        <v>1643.4</v>
      </c>
      <c r="F131" s="90"/>
      <c r="G131" s="85"/>
      <c r="H131" s="91">
        <f t="shared" si="9"/>
        <v>0</v>
      </c>
    </row>
    <row r="132" spans="1:8" ht="88.5" customHeight="1" x14ac:dyDescent="0.2">
      <c r="A132" s="86">
        <f t="shared" si="8"/>
        <v>13.08</v>
      </c>
      <c r="B132" s="53"/>
      <c r="C132" s="94" t="s">
        <v>161</v>
      </c>
      <c r="D132" s="88" t="s">
        <v>63</v>
      </c>
      <c r="E132" s="89">
        <v>597.6</v>
      </c>
      <c r="F132" s="90"/>
      <c r="G132" s="85"/>
      <c r="H132" s="91">
        <f t="shared" si="9"/>
        <v>0</v>
      </c>
    </row>
    <row r="133" spans="1:8" s="55" customFormat="1" ht="8.25" customHeight="1" x14ac:dyDescent="0.2">
      <c r="A133" s="100"/>
      <c r="C133" s="101"/>
      <c r="D133" s="102"/>
      <c r="E133" s="98"/>
      <c r="F133" s="90"/>
      <c r="G133" s="99"/>
      <c r="H133" s="91"/>
    </row>
    <row r="134" spans="1:8" s="55" customFormat="1" ht="15.75" x14ac:dyDescent="0.2">
      <c r="A134" s="92" t="s">
        <v>169</v>
      </c>
      <c r="C134" s="93" t="s">
        <v>128</v>
      </c>
      <c r="D134" s="102"/>
      <c r="E134" s="98"/>
      <c r="F134" s="90"/>
      <c r="G134" s="99"/>
      <c r="H134" s="91"/>
    </row>
    <row r="135" spans="1:8" s="55" customFormat="1" ht="7.5" customHeight="1" x14ac:dyDescent="0.2">
      <c r="A135" s="100"/>
      <c r="C135" s="101"/>
      <c r="D135" s="102"/>
      <c r="E135" s="98"/>
      <c r="F135" s="90"/>
      <c r="G135" s="99"/>
      <c r="H135" s="91"/>
    </row>
    <row r="136" spans="1:8" s="55" customFormat="1" ht="45.75" customHeight="1" x14ac:dyDescent="0.2">
      <c r="A136" s="100">
        <v>14.01</v>
      </c>
      <c r="C136" s="101" t="s">
        <v>129</v>
      </c>
      <c r="D136" s="102" t="s">
        <v>61</v>
      </c>
      <c r="E136" s="98">
        <v>915</v>
      </c>
      <c r="F136" s="90"/>
      <c r="G136" s="99"/>
      <c r="H136" s="91">
        <f>F136*E136</f>
        <v>0</v>
      </c>
    </row>
    <row r="137" spans="1:8" s="55" customFormat="1" ht="121.5" customHeight="1" x14ac:dyDescent="0.2">
      <c r="A137" s="100">
        <f>A136+0.01</f>
        <v>14.02</v>
      </c>
      <c r="C137" s="101" t="s">
        <v>130</v>
      </c>
      <c r="D137" s="102" t="s">
        <v>150</v>
      </c>
      <c r="E137" s="98">
        <v>2</v>
      </c>
      <c r="F137" s="90"/>
      <c r="G137" s="99"/>
      <c r="H137" s="91">
        <f>F137*E137</f>
        <v>0</v>
      </c>
    </row>
    <row r="138" spans="1:8" ht="15" x14ac:dyDescent="0.25">
      <c r="A138" s="114"/>
      <c r="B138" s="114"/>
      <c r="C138" s="114"/>
      <c r="D138" s="114"/>
      <c r="E138" s="114"/>
      <c r="F138" s="114"/>
      <c r="G138" s="116" t="s">
        <v>151</v>
      </c>
      <c r="H138" s="115">
        <f>SUM(H19:H137)</f>
        <v>0</v>
      </c>
    </row>
    <row r="139" spans="1:8" ht="15" x14ac:dyDescent="0.25">
      <c r="A139" s="114"/>
      <c r="B139" s="114"/>
      <c r="C139" s="114"/>
      <c r="D139" s="114"/>
      <c r="E139" s="114"/>
      <c r="F139" s="114"/>
      <c r="G139" s="116" t="s">
        <v>152</v>
      </c>
      <c r="H139" s="115">
        <f>H138*0.16</f>
        <v>0</v>
      </c>
    </row>
    <row r="140" spans="1:8" ht="15" x14ac:dyDescent="0.25">
      <c r="A140" s="114"/>
      <c r="B140" s="114"/>
      <c r="C140" s="114"/>
      <c r="D140" s="114"/>
      <c r="E140" s="114"/>
      <c r="F140" s="114"/>
      <c r="G140" s="116" t="s">
        <v>153</v>
      </c>
      <c r="H140" s="115">
        <f>H139+H138</f>
        <v>0</v>
      </c>
    </row>
  </sheetData>
  <protectedRanges>
    <protectedRange sqref="G12" name="Rango1_1_1"/>
  </protectedRanges>
  <mergeCells count="3">
    <mergeCell ref="C3:H3"/>
    <mergeCell ref="C4:H4"/>
    <mergeCell ref="C5:H5"/>
  </mergeCells>
  <pageMargins left="0.70866141732283472" right="0.70866141732283472" top="0.74803149606299213" bottom="0.74803149606299213" header="0.31496062992125984" footer="0.31496062992125984"/>
  <pageSetup scale="62" orientation="portrait" r:id="rId1"/>
  <headerFooter>
    <oddFooter>&amp;L&amp;"-,Normal"&amp;9NOMBRE DE LA EMPRESA&amp;C&amp;"Calibri,Normal"&amp;9RESPONSABLE DEL PROYECTO
DIRECTORA DE PROYECTOS
ARQ. SANDRA GUADALUPE PATIÑO MACIAS
PAGINA &amp;P DE &amp;N&amp;R&amp;"-,Normal"&amp;9NOMBRE Y FIRMA DEL RESPONSABLE</oddFooter>
  </headerFooter>
  <rowBreaks count="1" manualBreakCount="1">
    <brk id="5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Control de Generadores</vt:lpstr>
      <vt:lpstr>CATALOGO DE CONCEPTOS</vt:lpstr>
      <vt:lpstr>'CATALOGO DE CONCEPTOS'!Área_de_impresión</vt:lpstr>
      <vt:lpstr>'Control de Generadores'!Área_de_impresión</vt:lpstr>
      <vt:lpstr>'CATALOGO DE CONCEPTOS'!Títulos_a_imprimir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</dc:creator>
  <cp:lastModifiedBy>Administrador</cp:lastModifiedBy>
  <cp:lastPrinted>2019-10-08T00:13:27Z</cp:lastPrinted>
  <dcterms:created xsi:type="dcterms:W3CDTF">2000-07-03T22:29:35Z</dcterms:created>
  <dcterms:modified xsi:type="dcterms:W3CDTF">2019-10-31T14:56:51Z</dcterms:modified>
</cp:coreProperties>
</file>